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a_delovni_zvezek" defaultThemeVersion="124226"/>
  <mc:AlternateContent xmlns:mc="http://schemas.openxmlformats.org/markup-compatibility/2006">
    <mc:Choice Requires="x15">
      <x15ac:absPath xmlns:x15ac="http://schemas.microsoft.com/office/spreadsheetml/2010/11/ac" url="F:\Jožica\Dokumenti\ŠPORTNA DVORANA\oprema - razpis\RAZPISNA DOKUMENTACIJA\"/>
    </mc:Choice>
  </mc:AlternateContent>
  <xr:revisionPtr revIDLastSave="0" documentId="8_{17739DBF-54A4-4B26-B08A-30B813329680}" xr6:coauthVersionLast="47" xr6:coauthVersionMax="47" xr10:uidLastSave="{00000000-0000-0000-0000-000000000000}"/>
  <bookViews>
    <workbookView xWindow="-120" yWindow="-120" windowWidth="29040" windowHeight="15840" tabRatio="735" xr2:uid="{00000000-000D-0000-FFFF-FFFF00000000}"/>
  </bookViews>
  <sheets>
    <sheet name="SKUPNA REKAPITULACIJA" sheetId="28" r:id="rId1"/>
    <sheet name="SPLOŠNA OPOMBA" sheetId="58" r:id="rId2"/>
    <sheet name="VIII.-TELOVADNA OPREMA" sheetId="48" r:id="rId3"/>
    <sheet name="IX. FITNES" sheetId="52" r:id="rId4"/>
    <sheet name="X. ZUNANJE IGRŠČE" sheetId="53" r:id="rId5"/>
    <sheet name="XI. NOTRANJA OPREMA" sheetId="30" r:id="rId6"/>
    <sheet name="XII. ZUNANJA OPREMA" sheetId="31" r:id="rId7"/>
    <sheet name="XIII. GRAFIČNA OPREMA" sheetId="55" r:id="rId8"/>
  </sheets>
  <externalReferences>
    <externalReference r:id="rId9"/>
  </externalReferences>
  <definedNames>
    <definedName name="_FilterDatabase" localSheetId="1" hidden="1">'SPLOŠNA OPOMBA'!$A$28:$A$28</definedName>
    <definedName name="_FilterDatabase" localSheetId="5" hidden="1">'XI. NOTRANJA OPREMA'!$A$3:$A$232</definedName>
    <definedName name="agregat" localSheetId="0">#REF!</definedName>
    <definedName name="agregat" localSheetId="1">#REF!</definedName>
    <definedName name="agregat" localSheetId="2">#REF!</definedName>
    <definedName name="agregat">#REF!</definedName>
    <definedName name="D" localSheetId="1">#REF!</definedName>
    <definedName name="D">#REF!</definedName>
    <definedName name="Excel_BuiltIn_Print_Area_1" localSheetId="0">#REF!</definedName>
    <definedName name="Excel_BuiltIn_Print_Area_1" localSheetId="1">#REF!</definedName>
    <definedName name="Excel_BuiltIn_Print_Area_1" localSheetId="2">#REF!</definedName>
    <definedName name="Excel_BuiltIn_Print_Area_1">#REF!</definedName>
    <definedName name="Excel_BuiltIn_Print_Area_1_1">"$#REF!.$A$1:$AMJ$18"</definedName>
    <definedName name="Excel_BuiltIn_Print_Titles_13">"$#REF!.$#REF!$#REF!:$#REF!$#REF!"</definedName>
    <definedName name="Excel_BuiltIn_Print_Titles_4" localSheetId="0">'[1]NEPREDVIDENA GR.DELA'!#REF!</definedName>
    <definedName name="Excel_BuiltIn_Print_Titles_4" localSheetId="1">'[1]NEPREDVIDENA GR.DELA'!#REF!</definedName>
    <definedName name="Excel_BuiltIn_Print_Titles_4">'[1]NEPREDVIDENA GR.DELA'!#REF!</definedName>
    <definedName name="Excel_BuiltIn_Print_Titles_4_1" localSheetId="0">#REF!</definedName>
    <definedName name="Excel_BuiltIn_Print_Titles_4_1" localSheetId="1">#REF!</definedName>
    <definedName name="Excel_BuiltIn_Print_Titles_4_1">#REF!</definedName>
    <definedName name="Excel_BuiltIn_Print_Titles_4_2" localSheetId="0">#REF!</definedName>
    <definedName name="Excel_BuiltIn_Print_Titles_4_2" localSheetId="1">#REF!</definedName>
    <definedName name="Excel_BuiltIn_Print_Titles_4_2">#REF!</definedName>
    <definedName name="Excel_BuiltIn_Print_Titles_4_3" localSheetId="0">#REF!</definedName>
    <definedName name="Excel_BuiltIn_Print_Titles_4_3" localSheetId="1">#REF!</definedName>
    <definedName name="Excel_BuiltIn_Print_Titles_4_3">#REF!</definedName>
    <definedName name="Excel_BuiltIn_Print_Titles_4_4" localSheetId="0">#REF!</definedName>
    <definedName name="Excel_BuiltIn_Print_Titles_4_4" localSheetId="1">#REF!</definedName>
    <definedName name="Excel_BuiltIn_Print_Titles_4_4">#REF!</definedName>
    <definedName name="Excel_BuiltIn_Print_Titles_4_5">"$#REF!.$#REF!$#REF!:$#REF!$#REF!"</definedName>
    <definedName name="Excel_BuiltIn_Print_Titles_8" localSheetId="0">#REF!</definedName>
    <definedName name="Excel_BuiltIn_Print_Titles_8" localSheetId="1">#REF!</definedName>
    <definedName name="Excel_BuiltIn_Print_Titles_8">#REF!</definedName>
    <definedName name="izves" localSheetId="0">#REF!</definedName>
    <definedName name="izves" localSheetId="1">#REF!</definedName>
    <definedName name="izves">#REF!</definedName>
    <definedName name="izves_1" localSheetId="0">#REF!</definedName>
    <definedName name="izves_1" localSheetId="1">#REF!</definedName>
    <definedName name="izves_1">#REF!</definedName>
    <definedName name="izves_1_1" localSheetId="0">#REF!</definedName>
    <definedName name="izves_1_1" localSheetId="1">#REF!</definedName>
    <definedName name="izves_1_1">#REF!</definedName>
    <definedName name="izvesek" localSheetId="0">#REF!</definedName>
    <definedName name="izvesek" localSheetId="1">#REF!</definedName>
    <definedName name="izvesek">#REF!</definedName>
    <definedName name="oddusek" localSheetId="0">#REF!</definedName>
    <definedName name="oddusek" localSheetId="1">#REF!</definedName>
    <definedName name="oddusek">#REF!</definedName>
    <definedName name="oprema" localSheetId="0">#REF!</definedName>
    <definedName name="oprema" localSheetId="1">#REF!</definedName>
    <definedName name="oprema">#REF!</definedName>
    <definedName name="_xlnm.Print_Area" localSheetId="1">'SPLOŠNA OPOMBA'!$A$1:$F$28</definedName>
    <definedName name="_xlnm.Print_Area" localSheetId="2">'VIII.-TELOVADNA OPREMA'!$A$1:$F$157</definedName>
    <definedName name="_xlnm.Print_Area" localSheetId="6">'XII. ZUNANJA OPREMA'!$A$1:$F$127</definedName>
    <definedName name="Print_Area" localSheetId="6">'XII. ZUNANJA OPREMA'!$A$1:$F$127</definedName>
    <definedName name="Print_Titles" localSheetId="1">'SPLOŠNA OPOMBA'!#REF!</definedName>
    <definedName name="Print_Titles" localSheetId="5">'XI. NOTRANJA OPREMA'!$3:$3</definedName>
    <definedName name="Print_Titles" localSheetId="6">'XII. ZUNANJA OPREMA'!$3:$3</definedName>
    <definedName name="Print_Titles" localSheetId="7">'XIII. GRAFIČNA OPREMA'!$3:$3</definedName>
    <definedName name="svetilka" localSheetId="0">#REF!</definedName>
    <definedName name="svetilka" localSheetId="1">#REF!</definedName>
    <definedName name="svetilka">#REF!</definedName>
    <definedName name="totem" localSheetId="0">#REF!</definedName>
    <definedName name="totem" localSheetId="1">#REF!</definedName>
    <definedName name="totem">#REF!</definedName>
    <definedName name="totem_1" localSheetId="0">#REF!</definedName>
    <definedName name="totem_1" localSheetId="1">#REF!</definedName>
    <definedName name="totem_1">#REF!</definedName>
    <definedName name="totem_1_1" localSheetId="0">#REF!</definedName>
    <definedName name="totem_1_1" localSheetId="1">#REF!</definedName>
    <definedName name="totem_1_1">#REF!</definedName>
    <definedName name="totm" localSheetId="0">#REF!</definedName>
    <definedName name="totm" localSheetId="1">#REF!</definedName>
    <definedName name="totm">#REF!</definedName>
    <definedName name="totm_1" localSheetId="0">#REF!</definedName>
    <definedName name="totm_1" localSheetId="1">#REF!</definedName>
    <definedName name="totm_1">#REF!</definedName>
    <definedName name="totm_1_1" localSheetId="0">#REF!</definedName>
    <definedName name="totm_1_1" localSheetId="1">#REF!</definedName>
    <definedName name="totm_1_1">#REF!</definedName>
    <definedName name="Z_1495C74D_F3D8_44BB_88A0_40DBA0713FC3_.wvu.PrintArea" localSheetId="6" hidden="1">'XII. ZUNANJA OPREMA'!$A$1:$F$127</definedName>
    <definedName name="zastavka" localSheetId="0">#REF!</definedName>
    <definedName name="zastavka" localSheetId="1">#REF!</definedName>
    <definedName name="zastavka">#REF!</definedName>
  </definedNames>
  <calcPr calcId="191029"/>
</workbook>
</file>

<file path=xl/calcChain.xml><?xml version="1.0" encoding="utf-8"?>
<calcChain xmlns="http://schemas.openxmlformats.org/spreadsheetml/2006/main">
  <c r="F5" i="55" l="1"/>
  <c r="F48" i="28" l="1"/>
  <c r="F47" i="28"/>
  <c r="F44" i="28"/>
  <c r="F43" i="28"/>
  <c r="F178" i="30"/>
  <c r="F46" i="28" l="1"/>
  <c r="F133" i="48"/>
  <c r="F55" i="55"/>
  <c r="F53" i="55"/>
  <c r="F51" i="55"/>
  <c r="F49" i="55"/>
  <c r="F47" i="55"/>
  <c r="F45" i="55"/>
  <c r="F43" i="55"/>
  <c r="F41" i="55"/>
  <c r="F39" i="55"/>
  <c r="F37" i="55"/>
  <c r="F35" i="55"/>
  <c r="F33" i="55"/>
  <c r="F31" i="55"/>
  <c r="F29" i="55"/>
  <c r="F27" i="55"/>
  <c r="F23" i="55"/>
  <c r="F21" i="55"/>
  <c r="F19" i="55"/>
  <c r="F15" i="55"/>
  <c r="F13" i="55"/>
  <c r="F11" i="55"/>
  <c r="F9" i="55"/>
  <c r="F57" i="55" s="1"/>
  <c r="F50" i="28" s="1"/>
  <c r="F49" i="28" s="1"/>
  <c r="F26" i="53"/>
  <c r="F21" i="53"/>
  <c r="F11" i="53"/>
  <c r="F35" i="53" s="1"/>
  <c r="F45" i="28" s="1"/>
  <c r="F42" i="28" s="1"/>
  <c r="F366" i="52"/>
  <c r="F351" i="52"/>
  <c r="F339" i="52"/>
  <c r="F330" i="52"/>
  <c r="F322" i="52"/>
  <c r="F314" i="52"/>
  <c r="F306" i="52"/>
  <c r="F298" i="52"/>
  <c r="F290" i="52"/>
  <c r="F281" i="52"/>
  <c r="F273" i="52"/>
  <c r="F261" i="52"/>
  <c r="F251" i="52"/>
  <c r="F239" i="52"/>
  <c r="F227" i="52"/>
  <c r="F215" i="52"/>
  <c r="F201" i="52"/>
  <c r="F189" i="52"/>
  <c r="F173" i="52"/>
  <c r="F158" i="52"/>
  <c r="F141" i="52"/>
  <c r="F125" i="52"/>
  <c r="F110" i="52"/>
  <c r="F95" i="52"/>
  <c r="F80" i="52"/>
  <c r="F65" i="52"/>
  <c r="F51" i="52"/>
  <c r="F37" i="52"/>
  <c r="F23" i="52"/>
  <c r="F9" i="52"/>
  <c r="F380" i="52" s="1"/>
  <c r="F19" i="48"/>
  <c r="F157" i="48" s="1"/>
  <c r="F27" i="48"/>
  <c r="F32" i="48"/>
  <c r="F48" i="48"/>
  <c r="F55" i="48"/>
  <c r="F62" i="48"/>
  <c r="F65" i="48"/>
  <c r="F74" i="48"/>
  <c r="F78" i="48"/>
  <c r="F79" i="48"/>
  <c r="F83" i="48"/>
  <c r="F86" i="48"/>
  <c r="F87" i="48"/>
  <c r="F98" i="48"/>
  <c r="F101" i="48"/>
  <c r="F102" i="48"/>
  <c r="F103" i="48"/>
  <c r="F106" i="48"/>
  <c r="F109" i="48"/>
  <c r="F112" i="48"/>
  <c r="F115" i="48"/>
  <c r="F118" i="48"/>
  <c r="F122" i="48"/>
  <c r="F126" i="48"/>
  <c r="F128" i="48"/>
  <c r="F136" i="48"/>
  <c r="F138" i="48"/>
  <c r="F141" i="48"/>
  <c r="F144" i="48"/>
  <c r="F146" i="48"/>
  <c r="F149" i="48"/>
  <c r="F124" i="31"/>
  <c r="F121" i="31"/>
  <c r="F120" i="31"/>
  <c r="F119" i="31"/>
  <c r="F118" i="31"/>
  <c r="F114" i="31"/>
  <c r="F113" i="31"/>
  <c r="F112" i="31"/>
  <c r="F107" i="31"/>
  <c r="F106" i="31"/>
  <c r="F105" i="31"/>
  <c r="F100" i="31"/>
  <c r="F99" i="31"/>
  <c r="F98" i="31"/>
  <c r="F92" i="31"/>
  <c r="F88" i="31"/>
  <c r="F87" i="31"/>
  <c r="F86" i="31"/>
  <c r="F81" i="31"/>
  <c r="F80" i="31"/>
  <c r="F79" i="31"/>
  <c r="F74" i="31"/>
  <c r="F73" i="31"/>
  <c r="F72" i="31"/>
  <c r="F61" i="31"/>
  <c r="F58" i="31"/>
  <c r="F55" i="31"/>
  <c r="F127" i="31" s="1"/>
  <c r="F52" i="31"/>
  <c r="F46" i="31"/>
  <c r="F39" i="31"/>
  <c r="F32" i="31"/>
  <c r="F25" i="31"/>
  <c r="F18" i="31"/>
  <c r="F14" i="31"/>
  <c r="F10" i="31"/>
  <c r="F6" i="31"/>
  <c r="F230" i="30"/>
  <c r="F227" i="30"/>
  <c r="F225" i="30"/>
  <c r="F223" i="30"/>
  <c r="F221" i="30"/>
  <c r="F220" i="30"/>
  <c r="F219" i="30"/>
  <c r="F218" i="30"/>
  <c r="F217" i="30"/>
  <c r="F213" i="30"/>
  <c r="F211" i="30"/>
  <c r="F209" i="30"/>
  <c r="F204" i="30"/>
  <c r="F201" i="30"/>
  <c r="F200" i="30"/>
  <c r="F198" i="30"/>
  <c r="F196" i="30"/>
  <c r="F194" i="30"/>
  <c r="F192" i="30"/>
  <c r="F188" i="30"/>
  <c r="F184" i="30"/>
  <c r="F180" i="30"/>
  <c r="F176" i="30"/>
  <c r="F174" i="30"/>
  <c r="F172" i="30"/>
  <c r="F168" i="30"/>
  <c r="F166" i="30"/>
  <c r="F165" i="30"/>
  <c r="F163" i="30"/>
  <c r="F161" i="30"/>
  <c r="F160" i="30"/>
  <c r="F158" i="30"/>
  <c r="F156" i="30"/>
  <c r="F152" i="30"/>
  <c r="F151" i="30"/>
  <c r="F150" i="30"/>
  <c r="F149" i="30"/>
  <c r="F148" i="30"/>
  <c r="F147" i="30"/>
  <c r="F146" i="30"/>
  <c r="F145" i="30"/>
  <c r="F144" i="30"/>
  <c r="F143" i="30"/>
  <c r="F142" i="30"/>
  <c r="F141" i="30"/>
  <c r="F140" i="30"/>
  <c r="F139" i="30"/>
  <c r="F136" i="30"/>
  <c r="F135" i="30"/>
  <c r="F134" i="30"/>
  <c r="F133" i="30"/>
  <c r="F132" i="30"/>
  <c r="F131" i="30"/>
  <c r="F130" i="30"/>
  <c r="F129" i="30"/>
  <c r="F128" i="30"/>
  <c r="F127" i="30"/>
  <c r="F126" i="30"/>
  <c r="F125" i="30"/>
  <c r="F124" i="30"/>
  <c r="F121" i="30"/>
  <c r="F119" i="30"/>
  <c r="F117" i="30"/>
  <c r="F113" i="30"/>
  <c r="F111" i="30"/>
  <c r="F109" i="30"/>
  <c r="F107" i="30"/>
  <c r="F105" i="30"/>
  <c r="F103" i="30"/>
  <c r="F101" i="30"/>
  <c r="F99" i="30"/>
  <c r="F94" i="30"/>
  <c r="F90" i="30"/>
  <c r="F88" i="30"/>
  <c r="F86" i="30"/>
  <c r="F84" i="30"/>
  <c r="F82" i="30"/>
  <c r="F78" i="30"/>
  <c r="F74" i="30"/>
  <c r="F72" i="30"/>
  <c r="F68" i="30"/>
  <c r="F66" i="30"/>
  <c r="F64" i="30"/>
  <c r="F62" i="30"/>
  <c r="F60" i="30"/>
  <c r="F58" i="30"/>
  <c r="F56" i="30"/>
  <c r="F54" i="30"/>
  <c r="F50" i="30"/>
  <c r="F45" i="30"/>
  <c r="F43" i="30"/>
  <c r="F41" i="30"/>
  <c r="F39" i="30"/>
  <c r="F37" i="30"/>
  <c r="F35" i="30"/>
  <c r="F33" i="30"/>
  <c r="F29" i="30"/>
  <c r="F25" i="30"/>
  <c r="F23" i="30"/>
  <c r="F21" i="30"/>
  <c r="F19" i="30"/>
  <c r="F17" i="30"/>
  <c r="F15" i="30"/>
  <c r="F13" i="30"/>
  <c r="F11" i="30"/>
  <c r="F7" i="30"/>
  <c r="F41" i="28" l="1"/>
  <c r="F51" i="28" s="1"/>
  <c r="F232" i="30"/>
  <c r="F52" i="28" l="1"/>
  <c r="F53"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
  </authors>
  <commentList>
    <comment ref="A29" authorId="0" shapeId="0" xr:uid="{00000000-0006-0000-0000-000001000000}">
      <text>
        <r>
          <rPr>
            <b/>
            <sz val="8"/>
            <color indexed="81"/>
            <rFont val="Tahoma"/>
            <family val="2"/>
            <charset val="238"/>
          </rPr>
          <t>.:</t>
        </r>
        <r>
          <rPr>
            <sz val="8"/>
            <color indexed="81"/>
            <rFont val="Tahoma"/>
            <family val="2"/>
            <charset val="238"/>
          </rPr>
          <t xml:space="preserve">
To rubriko obvezno v celoti izpolni ponudnik</t>
        </r>
      </text>
    </comment>
    <comment ref="D29" authorId="0" shapeId="0" xr:uid="{00000000-0006-0000-0000-000002000000}">
      <text>
        <r>
          <rPr>
            <b/>
            <sz val="8"/>
            <color indexed="81"/>
            <rFont val="Tahoma"/>
            <family val="2"/>
            <charset val="238"/>
          </rPr>
          <t>.:</t>
        </r>
        <r>
          <rPr>
            <sz val="8"/>
            <color indexed="81"/>
            <rFont val="Tahoma"/>
            <family val="2"/>
            <charset val="238"/>
          </rPr>
          <t xml:space="preserve">
ponudnik vpiše skrajšano uradno ime podjetja</t>
        </r>
      </text>
    </comment>
    <comment ref="D30" authorId="0" shapeId="0" xr:uid="{00000000-0006-0000-0000-000003000000}">
      <text>
        <r>
          <rPr>
            <b/>
            <sz val="8"/>
            <color indexed="81"/>
            <rFont val="Tahoma"/>
            <family val="2"/>
            <charset val="238"/>
          </rPr>
          <t>.:</t>
        </r>
        <r>
          <rPr>
            <sz val="8"/>
            <color indexed="81"/>
            <rFont val="Tahoma"/>
            <family val="2"/>
            <charset val="238"/>
          </rPr>
          <t xml:space="preserve">
ponudnik vpiše točen naslov - sedež podjetja</t>
        </r>
      </text>
    </comment>
    <comment ref="D31" authorId="0" shapeId="0" xr:uid="{00000000-0006-0000-0000-000004000000}">
      <text>
        <r>
          <rPr>
            <b/>
            <sz val="8"/>
            <color indexed="81"/>
            <rFont val="Tahoma"/>
            <family val="2"/>
            <charset val="238"/>
          </rPr>
          <t>.:</t>
        </r>
        <r>
          <rPr>
            <sz val="8"/>
            <color indexed="81"/>
            <rFont val="Tahoma"/>
            <family val="2"/>
            <charset val="238"/>
          </rPr>
          <t xml:space="preserve">
ponudnik vpiše poštno številko in kraj sedeža podjetja</t>
        </r>
      </text>
    </comment>
    <comment ref="D32" authorId="0" shapeId="0" xr:uid="{00000000-0006-0000-0000-000005000000}">
      <text>
        <r>
          <rPr>
            <b/>
            <sz val="8"/>
            <color indexed="81"/>
            <rFont val="Tahoma"/>
            <family val="2"/>
            <charset val="238"/>
          </rPr>
          <t>.:</t>
        </r>
        <r>
          <rPr>
            <sz val="8"/>
            <color indexed="81"/>
            <rFont val="Tahoma"/>
            <family val="2"/>
            <charset val="238"/>
          </rPr>
          <t xml:space="preserve">
ponudnik vpiše identifikacijsko številko za DDV</t>
        </r>
      </text>
    </comment>
    <comment ref="D33" authorId="0" shapeId="0" xr:uid="{00000000-0006-0000-0000-000006000000}">
      <text>
        <r>
          <rPr>
            <b/>
            <sz val="8"/>
            <color indexed="81"/>
            <rFont val="Tahoma"/>
            <family val="2"/>
            <charset val="238"/>
          </rPr>
          <t>.:</t>
        </r>
        <r>
          <rPr>
            <sz val="8"/>
            <color indexed="81"/>
            <rFont val="Tahoma"/>
            <family val="2"/>
            <charset val="238"/>
          </rPr>
          <t xml:space="preserve">
ponudnik vpiše matišno številko podjetja</t>
        </r>
      </text>
    </comment>
    <comment ref="D34" authorId="0" shapeId="0" xr:uid="{00000000-0006-0000-0000-000007000000}">
      <text>
        <r>
          <rPr>
            <b/>
            <sz val="8"/>
            <color indexed="81"/>
            <rFont val="Tahoma"/>
            <family val="2"/>
            <charset val="238"/>
          </rPr>
          <t>.:</t>
        </r>
        <r>
          <rPr>
            <sz val="8"/>
            <color indexed="81"/>
            <rFont val="Tahoma"/>
            <family val="2"/>
            <charset val="238"/>
          </rPr>
          <t xml:space="preserve">
ponudnik vpiše številko svojega transakcijskega računa</t>
        </r>
      </text>
    </comment>
    <comment ref="D35" authorId="0" shapeId="0" xr:uid="{00000000-0006-0000-0000-000008000000}">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36" authorId="0" shapeId="0" xr:uid="{00000000-0006-0000-0000-000009000000}">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37" authorId="0" shapeId="0" xr:uid="{00000000-0006-0000-0000-00000A000000}">
      <text>
        <r>
          <rPr>
            <b/>
            <sz val="8"/>
            <color indexed="81"/>
            <rFont val="Tahoma"/>
            <family val="2"/>
            <charset val="238"/>
          </rPr>
          <t>.:</t>
        </r>
        <r>
          <rPr>
            <sz val="8"/>
            <color indexed="81"/>
            <rFont val="Tahoma"/>
            <family val="2"/>
            <charset val="238"/>
          </rPr>
          <t xml:space="preserve">
ponudnik vpiše elektronski naslov podjetja ali odgovorne osebe</t>
        </r>
      </text>
    </comment>
  </commentList>
</comments>
</file>

<file path=xl/sharedStrings.xml><?xml version="1.0" encoding="utf-8"?>
<sst xmlns="http://schemas.openxmlformats.org/spreadsheetml/2006/main" count="1266" uniqueCount="749">
  <si>
    <t>kpl</t>
  </si>
  <si>
    <t>POPIS DEL:</t>
  </si>
  <si>
    <t>kos</t>
  </si>
  <si>
    <t>s_p</t>
  </si>
  <si>
    <t>V_1</t>
  </si>
  <si>
    <t>s</t>
  </si>
  <si>
    <t>m</t>
  </si>
  <si>
    <t>pos</t>
  </si>
  <si>
    <r>
      <rPr>
        <b/>
        <sz val="9"/>
        <rFont val="Calibri"/>
        <family val="2"/>
        <charset val="238"/>
        <scheme val="minor"/>
      </rPr>
      <t>mobilno ležišče v prostoru za 1. pomoč, po izboru:</t>
    </r>
    <r>
      <rPr>
        <sz val="9"/>
        <rFont val="Calibri"/>
        <family val="2"/>
        <charset val="238"/>
        <scheme val="minor"/>
      </rPr>
      <t xml:space="preserve">  pregradno ležišče z električnim dvigom premično na kolesih dim. 200x75 cm višina dviga cca 60 cm   - hidravlično ali električno nastavljiva višina ležišča, oblika podnožja omogoča prost bočni dostop do ležišča, vpotegljiva, mala kolesa (Ø 75 mm) za premike po prostoru; kot npr. pregledna miza S, proizvajalca Novak M. (Nabava, dobava in montaža.)                                         </t>
    </r>
  </si>
  <si>
    <t>OBJEKT:</t>
  </si>
  <si>
    <t>LOKACIJA GRADNJE:</t>
  </si>
  <si>
    <t>Ravnikar Potokar arhitekturni biro d.o.o.</t>
  </si>
  <si>
    <t>VRSTA POPISA:</t>
  </si>
  <si>
    <t>VRSTA GRADNJE:</t>
  </si>
  <si>
    <t>ODGOVORNI PROJEKTANT:</t>
  </si>
  <si>
    <t>Robert Potokar, univ.dipl.inž.arh., ZAPS A 0735</t>
  </si>
  <si>
    <t>PROJEKTANT:</t>
  </si>
  <si>
    <t>POPIS IZDELAL:</t>
  </si>
  <si>
    <t>DATUM:</t>
  </si>
  <si>
    <t>PODATKI O PONUDNIKU</t>
  </si>
  <si>
    <t>naziv:</t>
  </si>
  <si>
    <t>naslov:</t>
  </si>
  <si>
    <t>kraj:</t>
  </si>
  <si>
    <t>ID za DDV:</t>
  </si>
  <si>
    <t>A.</t>
  </si>
  <si>
    <t>B.</t>
  </si>
  <si>
    <t>22,00 % DDV na netto osnovo del:</t>
  </si>
  <si>
    <t xml:space="preserve">PRAVNO OBVESTILO: Projektantski popis s projektantskim predračunom je avtorsko delo in zato že s svojim nastankom v zakonsko dovoljenem okviru predmet avtorske zaščite ali druge oblike zaščite intelektualne lastnine. Namenjen je izključno le za izgradnjo predmetnega objekta. Vsebino popisa se v nobenem primeru ne sme kopirati, prepisovati, razmnoževati ali kako drugače razširjati v komercialne namene ker kopiranje avtorskih vsebin po Zakonu o avtorski in sorodnih pravicah Republike Slovenije (ZASP, UL št. 120-01/94-1/3), ni dovoljeno. </t>
  </si>
  <si>
    <t>EM</t>
  </si>
  <si>
    <t>KOL</t>
  </si>
  <si>
    <t>C/E</t>
  </si>
  <si>
    <t>ZNESEK</t>
  </si>
  <si>
    <t>OZN.P.</t>
  </si>
  <si>
    <t>ŠTEV. PROJEKTA:</t>
  </si>
  <si>
    <t>1000 Ljubljana</t>
  </si>
  <si>
    <t>novogradnja</t>
  </si>
  <si>
    <t>Ravnikar Potokar arhitekturni biro d.o.o., Ljubljana
Rimska cesta 8, Ljubljana
Ravnikar Potokar arhitekturni biro d.o.o.
Rimska cesta 8, Ljubljana
Katarina Florjančič, univ.dipl.inž.arh., ZAPS A 1126</t>
  </si>
  <si>
    <t>INVESTITOR:</t>
  </si>
  <si>
    <t>Mat.št.:</t>
  </si>
  <si>
    <t>TR:</t>
  </si>
  <si>
    <t>Odg.oseba:</t>
  </si>
  <si>
    <t>Telefon:</t>
  </si>
  <si>
    <t>E-mail:</t>
  </si>
  <si>
    <t>NOTRANJA OPREMA:</t>
  </si>
  <si>
    <r>
      <rPr>
        <b/>
        <sz val="9"/>
        <rFont val="Calibri"/>
        <family val="2"/>
        <charset val="238"/>
        <scheme val="minor"/>
      </rPr>
      <t xml:space="preserve">delovni stol na kolesih, po izboru: </t>
    </r>
    <r>
      <rPr>
        <sz val="9"/>
        <rFont val="Calibri"/>
        <family val="2"/>
        <charset val="238"/>
        <scheme val="minor"/>
      </rPr>
      <t xml:space="preserve">kovinsko kromirano podnožje, dvižni, sinhro mehanizem, sedišče tapecirano v tekstilu, hrbtišče mrežica, z nastavljivo ledveno oporo, regulacija globine sedišča. (Nabava, dobava in montaža.)                                           </t>
    </r>
  </si>
  <si>
    <r>
      <rPr>
        <b/>
        <sz val="9"/>
        <rFont val="Calibri"/>
        <family val="2"/>
        <charset val="238"/>
        <scheme val="minor"/>
      </rPr>
      <t xml:space="preserve">KOŠ ZA ODPADKE, podpultni, po izboru: </t>
    </r>
    <r>
      <rPr>
        <sz val="9"/>
        <rFont val="Calibri"/>
        <family val="2"/>
        <charset val="238"/>
        <scheme val="minor"/>
      </rPr>
      <t>dim. cca 35x35x50 cm iz perforirane inox pločevine. (Nabava, dobava in montaža.)</t>
    </r>
  </si>
  <si>
    <r>
      <rPr>
        <b/>
        <sz val="9"/>
        <rFont val="Calibri"/>
        <family val="2"/>
        <charset val="238"/>
        <scheme val="minor"/>
      </rPr>
      <t xml:space="preserve">KOŠ ZA ZBIRANJE ODPADNEGA PAPIRJA, po izboru: </t>
    </r>
    <r>
      <rPr>
        <sz val="9"/>
        <rFont val="Calibri"/>
        <family val="2"/>
        <charset val="238"/>
        <scheme val="minor"/>
      </rPr>
      <t>dim. cca 35x50x80 cm iz debelega recikliranega papirja</t>
    </r>
  </si>
  <si>
    <r>
      <rPr>
        <b/>
        <sz val="9"/>
        <rFont val="Calibri"/>
        <family val="2"/>
        <charset val="238"/>
        <scheme val="minor"/>
      </rPr>
      <t xml:space="preserve">KOŠ, pisarniški, po izboru: </t>
    </r>
    <r>
      <rPr>
        <sz val="9"/>
        <rFont val="Calibri"/>
        <family val="2"/>
        <charset val="238"/>
        <scheme val="minor"/>
      </rPr>
      <t>dim. cca 35x35x50 cm iz perforirane inox pločevine</t>
    </r>
  </si>
  <si>
    <r>
      <rPr>
        <b/>
        <sz val="9"/>
        <rFont val="Calibri"/>
        <family val="2"/>
        <charset val="238"/>
        <scheme val="minor"/>
      </rPr>
      <t xml:space="preserve">STOJEČI OBEŠALNIK, po izboru: </t>
    </r>
    <r>
      <rPr>
        <sz val="9"/>
        <rFont val="Calibri"/>
        <family val="2"/>
        <charset val="238"/>
        <scheme val="minor"/>
      </rPr>
      <t>barvano kovinsko ogrodje, aluminij, kot npr. VIKING proizvajalca MAGIS.</t>
    </r>
  </si>
  <si>
    <r>
      <rPr>
        <b/>
        <sz val="9"/>
        <rFont val="Calibri"/>
        <family val="2"/>
        <charset val="238"/>
        <scheme val="minor"/>
      </rPr>
      <t xml:space="preserve">ščetka za čiščenje školjke, po izboru: </t>
    </r>
    <r>
      <rPr>
        <sz val="9"/>
        <rFont val="Calibri"/>
        <family val="2"/>
        <charset val="238"/>
        <scheme val="minor"/>
      </rPr>
      <t>ščetka za čiščenje školjke, inox, skupaj s stenskim držalom, za pritrjevanje na steno, skupaj s pritrdilnim materialom. (Nabava, dobava in montaža.)</t>
    </r>
  </si>
  <si>
    <r>
      <rPr>
        <b/>
        <sz val="9"/>
        <rFont val="Calibri"/>
        <family val="2"/>
        <charset val="238"/>
        <scheme val="minor"/>
      </rPr>
      <t xml:space="preserve">koš za smeti, po izboru: </t>
    </r>
    <r>
      <rPr>
        <sz val="9"/>
        <rFont val="Calibri"/>
        <family val="2"/>
        <charset val="238"/>
        <scheme val="minor"/>
      </rPr>
      <t xml:space="preserve"> inox ohišje, dim.Ø35 cm, h 80 cm, s tremi odprtinami za ločeno zbiranje odpadkov. (Nabava, dobava in montaža.)</t>
    </r>
  </si>
  <si>
    <t>2. Posamezni načrti in grafične risbe so obvezni sestavni del tega popisa. Pred sami naročilom opreme in izdelavo je potrebno obvezno še dodatno primerjati količine elementov v popisu in grafičnih prilogah! Barve in izbor finalnih zaključkov (barva mediapana, kompaktnih plošč, vodoodbojnih vezanih plošč, pulti, furnir, barva jeklenih delov, steklo...) je določeno v barvni študiji, ki je del načrta notranje opreme.</t>
  </si>
  <si>
    <t>1. Vsi elementi pohištva morajo biti izdelani v skladu z ustreznimi zakonsko predpisanimi standardi in eurocodami. Vsa dela, oprema, oprema in naprave vključujejo potrebno nabavo, ali izdelavo, vse stroške v zvezi s tem, dovoz do mesta montaže in vse transporte ter montažo. Pred pričetkom del obvezno premeriti posamezne prostore in uskladiti dimenzije!</t>
  </si>
  <si>
    <t>3. Vsi elementi opreme, ki so izdelani po načrtih notranje opreme, imajo na začetku opisa posamezne postavke oznako: PO NAČRTU; natančnejši opisi posameznih postavk so razvidni iz načrtov.</t>
  </si>
  <si>
    <t xml:space="preserve">4. Leseni deli opreme so, odvisno od posamezne postavke, iz: </t>
  </si>
  <si>
    <r>
      <t xml:space="preserve">4.4. </t>
    </r>
    <r>
      <rPr>
        <sz val="8"/>
        <rFont val="Times New Roman"/>
        <family val="1"/>
        <charset val="238"/>
      </rPr>
      <t>•</t>
    </r>
    <r>
      <rPr>
        <sz val="8"/>
        <rFont val="Calibri"/>
        <family val="2"/>
        <charset val="238"/>
      </rPr>
      <t xml:space="preserve"> -  </t>
    </r>
    <r>
      <rPr>
        <sz val="8"/>
        <rFont val="Calibri"/>
        <family val="2"/>
        <charset val="238"/>
        <scheme val="minor"/>
      </rPr>
      <t>Odlagalne površine pultov, polic in klopi ter obloge so iz polimer akrilne kompozitne plošče deb. 12 mm (kot npr. kerrock). Stranske površine v vidnih območjih pbdelane enako kot odlagalne površine.</t>
    </r>
  </si>
  <si>
    <r>
      <t>5.</t>
    </r>
    <r>
      <rPr>
        <sz val="8"/>
        <rFont val="Calibri"/>
        <family val="2"/>
        <charset val="238"/>
      </rPr>
      <t xml:space="preserve"> </t>
    </r>
    <r>
      <rPr>
        <sz val="8"/>
        <rFont val="Calibri"/>
        <family val="2"/>
        <charset val="238"/>
        <scheme val="minor"/>
      </rPr>
      <t xml:space="preserve">Kovinski deli pohištva so kromirani oziroma so prašno barvani po RAL, barvo izbere projektant. Vsi vidni deli jeklenih konstrukcij so kromirani ali prašno barvani, vijačeni po detajlu. Zvari so vedno skriti, če pa to ni mogoče, so brušeni.     </t>
    </r>
  </si>
  <si>
    <r>
      <t xml:space="preserve">4.1. </t>
    </r>
    <r>
      <rPr>
        <sz val="8"/>
        <rFont val="Times New Roman"/>
        <family val="1"/>
        <charset val="238"/>
      </rPr>
      <t>•</t>
    </r>
    <r>
      <rPr>
        <sz val="8"/>
        <rFont val="Calibri"/>
        <family val="2"/>
        <charset val="238"/>
        <scheme val="minor"/>
      </rPr>
      <t xml:space="preserve"> - mediapana deb. od 18 do 36 mm, obdelanega z ultrapasom npr. MAXFUNDER ali EGGER; s pripadajočimi robnimi nalimki. Obrobe in zaključki elementov so izdelani iz masivnih nalimkov iz enakega materiala in obdelani po detajlnih načrtih.</t>
    </r>
  </si>
  <si>
    <r>
      <t xml:space="preserve">4.2. </t>
    </r>
    <r>
      <rPr>
        <sz val="8"/>
        <rFont val="Times New Roman"/>
        <family val="1"/>
        <charset val="238"/>
      </rPr>
      <t>•</t>
    </r>
    <r>
      <rPr>
        <sz val="8"/>
        <rFont val="Calibri"/>
        <family val="2"/>
        <charset val="238"/>
        <scheme val="minor"/>
      </rPr>
      <t xml:space="preserve"> - Kompaktnih plošč debeline 10 ali 15 mm (kot npr. Max Interior ali enakovredno);  s pripadajočimi robnimi nalimki. Obrobe in zaključki elementov so izdelani iz masivnih nalimkov iz enakega materiala in obdelani po detajlnih načrtih.</t>
    </r>
  </si>
  <si>
    <r>
      <t xml:space="preserve">4.3. </t>
    </r>
    <r>
      <rPr>
        <sz val="8"/>
        <rFont val="Times New Roman"/>
        <family val="1"/>
        <charset val="238"/>
      </rPr>
      <t>•</t>
    </r>
    <r>
      <rPr>
        <sz val="8"/>
        <rFont val="Calibri"/>
        <family val="2"/>
        <charset val="238"/>
        <scheme val="minor"/>
      </rPr>
      <t xml:space="preserve"> - vodoodbojne vezane plošče d=38 mm, obojestransko obdelane z ultrapasom po izboru,  s pripadajočimi robnimi nalimki. Obrobe in zaključki elementov so izdelani iz masivnih nalimkov iz enakega materiala in obdelani po detajlnih načrtih. Barva vedno po izboru arhitekta.  </t>
    </r>
  </si>
  <si>
    <r>
      <t xml:space="preserve">4.5. </t>
    </r>
    <r>
      <rPr>
        <sz val="8"/>
        <rFont val="Times New Roman"/>
        <family val="1"/>
        <charset val="238"/>
      </rPr>
      <t>•</t>
    </r>
    <r>
      <rPr>
        <sz val="8"/>
        <rFont val="Calibri"/>
        <family val="2"/>
        <charset val="238"/>
      </rPr>
      <t xml:space="preserve"> - </t>
    </r>
    <r>
      <rPr>
        <sz val="8"/>
        <rFont val="Calibri"/>
        <family val="2"/>
        <charset val="238"/>
        <scheme val="minor"/>
      </rPr>
      <t>Talne obrobe posameznih pohištvenih elementov so izdelane v inoxu oz. po detajlu. Obroba obsega sprednje lice in obe stranski stranici elementa.</t>
    </r>
  </si>
  <si>
    <r>
      <t>7.</t>
    </r>
    <r>
      <rPr>
        <sz val="8"/>
        <rFont val="Calibri"/>
        <family val="2"/>
        <charset val="238"/>
      </rPr>
      <t xml:space="preserve"> </t>
    </r>
    <r>
      <rPr>
        <sz val="8"/>
        <rFont val="Calibri"/>
        <family val="2"/>
        <charset val="238"/>
        <scheme val="minor"/>
      </rPr>
      <t xml:space="preserve">Mize, stoli, ležalniki in vsa ostala oprema po posameznih postavkah, izbrana iz katalogov, ima na začetku opisa oznako: PO IZBORU. </t>
    </r>
  </si>
  <si>
    <r>
      <t>8.</t>
    </r>
    <r>
      <rPr>
        <sz val="8"/>
        <rFont val="Calibri"/>
        <family val="2"/>
        <charset val="238"/>
      </rPr>
      <t xml:space="preserve"> </t>
    </r>
    <r>
      <rPr>
        <sz val="8"/>
        <rFont val="Calibri"/>
        <family val="2"/>
        <charset val="238"/>
        <scheme val="minor"/>
      </rPr>
      <t xml:space="preserve">Vsi oblazinjeni deli so iz enobarvnega visokokvalitetnega ekološkega umetnega usnja, barva in vzorec po izboru arhitekta. </t>
    </r>
  </si>
  <si>
    <r>
      <t>9.</t>
    </r>
    <r>
      <rPr>
        <sz val="8"/>
        <rFont val="Calibri"/>
        <family val="2"/>
        <charset val="238"/>
      </rPr>
      <t xml:space="preserve"> </t>
    </r>
    <r>
      <rPr>
        <sz val="8"/>
        <rFont val="Calibri"/>
        <family val="2"/>
        <charset val="238"/>
        <scheme val="minor"/>
      </rPr>
      <t>Koši za smeti so iz kromirane pločevine z dvižnimi pokrovi, zunanji koši za ločeno zbiranje odpadkov so iz pocinkane pločevine, barvane po RAL.</t>
    </r>
  </si>
  <si>
    <t>11. Police v omarah so nastavljive po višini. Nosilni čepi polic so jekleni, kromirani. Police, hrbtišča in notranjost omar je obdelana v celoti iz enakih vzorcev in po zboru arhitekta po detajlih opreme.</t>
  </si>
  <si>
    <t>6. Vsa nasadila in okovje: krom oz. barvano po barvni študiji, po detajlu! Vrata v posametnih elementih so z odmičnimi panti in magnetom. Vsi ročaji na omaricah in predalih so po izboru projektanta - arhitekta. Vsi vijaki, vidni ali skriti, so krom ali inox. Vrsta in oblika vijakov je definirana pri posameznih detajlih. Vse vodila in škatle predalnikov so kovinske, v barvi po barvni skali, sistem Blum Metabox ali enakovredno. Vodila predalov so teleskopska.</t>
  </si>
  <si>
    <t>12. Vsi predalniki in ostali pomični elementi opreme imajo kolesca (krom, inox), dodatni obložena z gumirano oblogo, opremljena z ročnini zavorami - blokadami, skratka morajo biti primerna za javne bazenske površine.</t>
  </si>
  <si>
    <t xml:space="preserve">10. Vse omare, vitrine in predalniki imajo enoten sistem centralnega zaklepanja s sistemskim ključem. Ključi in ključavnice: krom. </t>
  </si>
  <si>
    <t>13. Eventualne podkonstrukcije v opremi so sestavni del ponujenega elementa, prav tako tudi eventualne distančne letve, ki rešujejo tolerance med zidovi in opremo. Distančne letve so v materialu, katerega določi arhitekt, oziroma po detajlu.</t>
  </si>
  <si>
    <t>14. Vse elemente, v katerih so svetila ali parapetne kanale za razvod elektrike je potrebno uskladiti na mestu samem.</t>
  </si>
  <si>
    <t xml:space="preserve">15. Obvezno je upoštevati tudi popis opreme v projektih strojnih,  vodovodnih in električnih inštalacij. </t>
  </si>
  <si>
    <t>16. Vse mere je potrebno preveriti na licu mesta, v primeru nejasnosti  je potrebno kontaktirati izdelovalca načrtov. Pred izdelavo arhitekt potrdi vzorce materialov in barv.  V ceni je potrebno zajeti nabavo (ali izdelavo), dobavo in montažo opreme, priključitev in potreben razvod instalacij ter finalno čiščenje opreme in prostorov vključno z odstranitvijo zaščitne ter transportne embalaže v za to primerne registrirane deponije.</t>
  </si>
  <si>
    <t>KRATEK OPIS DELA OPREME</t>
  </si>
  <si>
    <t>PROJEKTANTSKI POPIS DEL S PREDIZMERAMI  TER PONUDBENIM PREDRAČUNOM</t>
  </si>
  <si>
    <t>ŠPORTNA DVORANA BOVEC</t>
  </si>
  <si>
    <t>01/2020</t>
  </si>
  <si>
    <t>Gregorčičeva 9</t>
  </si>
  <si>
    <t xml:space="preserve">PZI popis opreme na podlagi projekta PZI </t>
  </si>
  <si>
    <t>OBČINA BOVEC</t>
  </si>
  <si>
    <t>Trg golobarskih žrtev 8</t>
  </si>
  <si>
    <t>SI-5230 Bovec</t>
  </si>
  <si>
    <t>SKUPAJ OPREMA - Športna dvorana Bovec:</t>
  </si>
  <si>
    <t>Dobava in montaža opreme za Športno dvorano Bovec</t>
  </si>
  <si>
    <t>k</t>
  </si>
  <si>
    <t>b</t>
  </si>
  <si>
    <t>p</t>
  </si>
  <si>
    <t xml:space="preserve">kos </t>
  </si>
  <si>
    <t>o</t>
  </si>
  <si>
    <t>[]</t>
  </si>
  <si>
    <t>OG1</t>
  </si>
  <si>
    <t>OG2</t>
  </si>
  <si>
    <t>A.5.1</t>
  </si>
  <si>
    <t>GARDEROBE PEDAGOG</t>
  </si>
  <si>
    <t>OG3</t>
  </si>
  <si>
    <t>B.2.4</t>
  </si>
  <si>
    <t>OG4</t>
  </si>
  <si>
    <t>OG5</t>
  </si>
  <si>
    <t>sk</t>
  </si>
  <si>
    <t>SI</t>
  </si>
  <si>
    <t>SANITARIJE M</t>
  </si>
  <si>
    <t>B.2.5</t>
  </si>
  <si>
    <t>SANITARIJE Ž</t>
  </si>
  <si>
    <t>mk</t>
  </si>
  <si>
    <t>A.5</t>
  </si>
  <si>
    <t>KABINET PEDAGOG</t>
  </si>
  <si>
    <t>B.2.1-B.2.3</t>
  </si>
  <si>
    <t>GARDEROBE 1,2,3</t>
  </si>
  <si>
    <t>K_g1</t>
  </si>
  <si>
    <t>O_v1</t>
  </si>
  <si>
    <t>M_p1</t>
  </si>
  <si>
    <t>O_n1</t>
  </si>
  <si>
    <t>O_n2</t>
  </si>
  <si>
    <t>B.3</t>
  </si>
  <si>
    <t>ČISTILA</t>
  </si>
  <si>
    <t>O_v2</t>
  </si>
  <si>
    <r>
      <rPr>
        <b/>
        <sz val="9"/>
        <rFont val="Calibri"/>
        <family val="2"/>
        <charset val="238"/>
        <scheme val="minor"/>
      </rPr>
      <t>mobilni voziček za čiščenje</t>
    </r>
    <r>
      <rPr>
        <sz val="9"/>
        <rFont val="Calibri"/>
        <family val="2"/>
        <charset val="238"/>
        <scheme val="minor"/>
      </rPr>
      <t xml:space="preserve">, po izboru: 30-litrski voziček iz kromiranega okvirja, potisna ročica za enostavno premikanje, z držalom za vreče za ločevanje.  Dve 15-litrski vedri za umazano in čisto vodo, dim. 82x72x105cm. (Nabava, dobava in montaža.)                                           </t>
    </r>
  </si>
  <si>
    <t>O_v3</t>
  </si>
  <si>
    <t>A.2.1</t>
  </si>
  <si>
    <t>SHRAMBA</t>
  </si>
  <si>
    <t>A.1.4</t>
  </si>
  <si>
    <t>PRVA POMOČ</t>
  </si>
  <si>
    <t>M_pp</t>
  </si>
  <si>
    <t>v</t>
  </si>
  <si>
    <r>
      <rPr>
        <b/>
        <sz val="9"/>
        <rFont val="Calibri"/>
        <family val="2"/>
        <charset val="238"/>
        <scheme val="minor"/>
      </rPr>
      <t xml:space="preserve">KOŠ ZA ODPADKE, po izboru: </t>
    </r>
    <r>
      <rPr>
        <sz val="9"/>
        <rFont val="Calibri"/>
        <family val="2"/>
        <charset val="238"/>
        <scheme val="minor"/>
      </rPr>
      <t>dim. cca 35x35x50 cm iz perforirane inox pločevine, z vložkom za vrečke. (Nabava, dobava in montaža.)</t>
    </r>
  </si>
  <si>
    <t>A.2</t>
  </si>
  <si>
    <t>BALINIŠČE</t>
  </si>
  <si>
    <t>M_b</t>
  </si>
  <si>
    <t>O_vb</t>
  </si>
  <si>
    <t>P_k</t>
  </si>
  <si>
    <t>Opomba: projektantu v potrditev dostaviti vzorec pred izvedbo!</t>
  </si>
  <si>
    <t>S_kolesa</t>
  </si>
  <si>
    <t>D_z</t>
  </si>
  <si>
    <t>z_1</t>
  </si>
  <si>
    <t>z_2</t>
  </si>
  <si>
    <t>PI</t>
  </si>
  <si>
    <t>K_l</t>
  </si>
  <si>
    <t>OTROŠKA IGRALA</t>
  </si>
  <si>
    <t>OI_1</t>
  </si>
  <si>
    <t>OI_2</t>
  </si>
  <si>
    <t>OI_3</t>
  </si>
  <si>
    <t>OI_4</t>
  </si>
  <si>
    <t>OI_5</t>
  </si>
  <si>
    <t>OI_6</t>
  </si>
  <si>
    <t>OI_7</t>
  </si>
  <si>
    <t>OI_S</t>
  </si>
  <si>
    <r>
      <rPr>
        <b/>
        <sz val="9"/>
        <rFont val="Calibri"/>
        <family val="2"/>
        <charset val="238"/>
        <scheme val="minor"/>
      </rPr>
      <t>podajalnik papirnatih brišač, po izboru:</t>
    </r>
    <r>
      <rPr>
        <sz val="9"/>
        <rFont val="Calibri"/>
        <family val="2"/>
        <charset val="238"/>
        <scheme val="minor"/>
      </rPr>
      <t xml:space="preserve"> za pritrditev na steno, ohišje iz  iz nerjavečega jekla, s premazom proti prstnim odtisom s ključavnico;  Nabava, dobava in montaža, kot npr. Image Design INOX H2 Tork.</t>
    </r>
  </si>
  <si>
    <r>
      <rPr>
        <b/>
        <sz val="9"/>
        <rFont val="Calibri"/>
        <family val="2"/>
        <charset val="238"/>
        <scheme val="minor"/>
      </rPr>
      <t>mrežast koš za smeti</t>
    </r>
    <r>
      <rPr>
        <sz val="9"/>
        <rFont val="Calibri"/>
        <family val="2"/>
        <charset val="238"/>
        <scheme val="minor"/>
      </rPr>
      <t xml:space="preserve"> </t>
    </r>
    <r>
      <rPr>
        <b/>
        <sz val="9"/>
        <rFont val="Calibri"/>
        <family val="2"/>
        <charset val="238"/>
        <scheme val="minor"/>
      </rPr>
      <t>po izboru</t>
    </r>
    <r>
      <rPr>
        <sz val="9"/>
        <rFont val="Calibri"/>
        <family val="2"/>
        <charset val="238"/>
        <scheme val="minor"/>
      </rPr>
      <t>, dim. 35x50,5x25,2cm, npr.: Franke koš 22L mrežasti za papir CHRX608</t>
    </r>
  </si>
  <si>
    <t>D.1.1.1</t>
  </si>
  <si>
    <t>TEHNIČNI PROSTOR</t>
  </si>
  <si>
    <r>
      <rPr>
        <b/>
        <sz val="9"/>
        <rFont val="Calibri"/>
        <family val="2"/>
        <charset val="238"/>
        <scheme val="minor"/>
      </rPr>
      <t xml:space="preserve">milnik, po izboru: </t>
    </r>
    <r>
      <rPr>
        <sz val="9"/>
        <rFont val="Calibri"/>
        <family val="2"/>
        <charset val="238"/>
        <scheme val="minor"/>
      </rPr>
      <t>za pritrditev na steno, ohišje iz  iz nerjavečega jekla, s premazom proti prstnim odtisom, 1L;  Nabava, dobava in montaža, kot npr. Image Design INOX S4 Tork.</t>
    </r>
  </si>
  <si>
    <r>
      <rPr>
        <b/>
        <sz val="9"/>
        <rFont val="Calibri"/>
        <family val="2"/>
        <charset val="238"/>
        <scheme val="minor"/>
      </rPr>
      <t>milnik, po izboru:</t>
    </r>
    <r>
      <rPr>
        <sz val="9"/>
        <rFont val="Calibri"/>
        <family val="2"/>
        <charset val="238"/>
        <scheme val="minor"/>
      </rPr>
      <t xml:space="preserve"> za pritrditev na steno, ohišje iz  iz nerjavečega jekla, s premazom proti prstnim odtisom, 1L;  Nabava, dobava in montaža, kot npr. Image Design INOX S4 Tork.</t>
    </r>
  </si>
  <si>
    <r>
      <rPr>
        <b/>
        <sz val="9"/>
        <rFont val="Calibri"/>
        <family val="2"/>
        <charset val="238"/>
        <scheme val="minor"/>
      </rPr>
      <t>koš za smeti po izboru,</t>
    </r>
    <r>
      <rPr>
        <sz val="9"/>
        <rFont val="Calibri"/>
        <family val="2"/>
        <charset val="238"/>
        <scheme val="minor"/>
      </rPr>
      <t xml:space="preserve"> za nadometno montažo, dim. 35x50,5x25,2cm, npr.: POIS, 12L</t>
    </r>
  </si>
  <si>
    <r>
      <rPr>
        <b/>
        <sz val="9"/>
        <rFont val="Calibri"/>
        <family val="2"/>
        <charset val="238"/>
        <scheme val="minor"/>
      </rPr>
      <t xml:space="preserve">obešalnik, po izboru: </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</si>
  <si>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podajalnik toaletnega papirja, po izboru:</t>
    </r>
    <r>
      <rPr>
        <sz val="9"/>
        <rFont val="Calibri"/>
        <family val="2"/>
        <charset val="238"/>
        <scheme val="minor"/>
      </rPr>
      <t xml:space="preserve"> za pritrditev na steno, ohišje iz  iz nerjavečega jekla, s premazom proti prstnim odtisom;  Nabava, dobava in montaža, kot npr. Jumbo mini Image Design INOX T2 Tork.</t>
    </r>
  </si>
  <si>
    <r>
      <rPr>
        <b/>
        <sz val="9"/>
        <rFont val="Calibri"/>
        <family val="2"/>
        <charset val="238"/>
        <scheme val="minor"/>
      </rPr>
      <t>mrežast koš za smeti po izboru</t>
    </r>
    <r>
      <rPr>
        <sz val="9"/>
        <rFont val="Calibri"/>
        <family val="2"/>
        <charset val="238"/>
        <scheme val="minor"/>
      </rPr>
      <t>, dim. 35x50,5x25,2cm, npr.: Franke koš 22L mrežasti za papir CHRX608</t>
    </r>
  </si>
  <si>
    <r>
      <rPr>
        <b/>
        <sz val="9"/>
        <rFont val="Calibri"/>
        <family val="2"/>
        <charset val="238"/>
        <scheme val="minor"/>
      </rPr>
      <t xml:space="preserve">mrežast koš za smeti po izboru, </t>
    </r>
    <r>
      <rPr>
        <sz val="9"/>
        <rFont val="Calibri"/>
        <family val="2"/>
        <charset val="238"/>
        <scheme val="minor"/>
      </rPr>
      <t>dim. 35x50,5x25,2cm, npr.: Franke koš 22L mrežasti za papir CHRX608</t>
    </r>
  </si>
  <si>
    <r>
      <rPr>
        <b/>
        <sz val="9"/>
        <rFont val="Calibri"/>
        <family val="2"/>
        <charset val="238"/>
        <scheme val="minor"/>
      </rPr>
      <t xml:space="preserve">podajalnik papirnatih brišač, po izboru: </t>
    </r>
    <r>
      <rPr>
        <sz val="9"/>
        <rFont val="Calibri"/>
        <family val="2"/>
        <charset val="238"/>
        <scheme val="minor"/>
      </rPr>
      <t>za pritrditev na steno, ohišje iz  iz nerjavečega jekla, s premazom proti prstnim odtisom s ključavnico;  Nabava, dobava in montaža, kot npr. Image Design INOX H2 Tork.</t>
    </r>
  </si>
  <si>
    <r>
      <rPr>
        <b/>
        <sz val="9"/>
        <rFont val="Calibri"/>
        <family val="2"/>
        <charset val="238"/>
        <scheme val="minor"/>
      </rPr>
      <t xml:space="preserve">podajalnik toaletnega papirja, po izboru: </t>
    </r>
    <r>
      <rPr>
        <sz val="9"/>
        <rFont val="Calibri"/>
        <family val="2"/>
        <charset val="238"/>
        <scheme val="minor"/>
      </rPr>
      <t>za pritrditev na steno, ohišje iz  iz nerjavečega jekla, s premazom proti prstnim odtisom;  Nabava, dobava in montaža, kot npr. Jumbo mini Image Design INOX T2 Tork.</t>
    </r>
  </si>
  <si>
    <r>
      <rPr>
        <b/>
        <sz val="9"/>
        <rFont val="Calibri"/>
        <family val="2"/>
        <charset val="238"/>
        <scheme val="minor"/>
      </rPr>
      <t>ščetka za čiščenje školjke, po izboru:</t>
    </r>
    <r>
      <rPr>
        <sz val="9"/>
        <rFont val="Calibri"/>
        <family val="2"/>
        <charset val="238"/>
        <scheme val="minor"/>
      </rPr>
      <t xml:space="preserve"> ščetka za čiščenje školjke, inox, skupaj s stenskim držalom, za pritrjevanje na steno, skupaj s pritrdilnim materialom. (Nabava, dobava in montaža.)</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</si>
  <si>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</si>
  <si>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koš za smeti po izboru</t>
    </r>
    <r>
      <rPr>
        <sz val="9"/>
        <rFont val="Calibri"/>
        <family val="2"/>
        <charset val="238"/>
        <scheme val="minor"/>
      </rPr>
      <t>, za nadometno montažo, dim. 35x50,5x25,2cm, npr.: POIS, 12L</t>
    </r>
  </si>
  <si>
    <r>
      <rPr>
        <b/>
        <sz val="9"/>
        <rFont val="Calibri"/>
        <family val="2"/>
        <charset val="238"/>
        <scheme val="minor"/>
      </rPr>
      <t>koš za smeti po izboru,</t>
    </r>
    <r>
      <rPr>
        <sz val="9"/>
        <rFont val="Calibri"/>
        <family val="2"/>
        <charset val="238"/>
        <scheme val="minor"/>
      </rPr>
      <t xml:space="preserve"> za nadometno montažo, dim. 27,5x46x17,7cm, npr.: Franke koš 23L stenski RODX605</t>
    </r>
  </si>
  <si>
    <r>
      <rPr>
        <b/>
        <sz val="9"/>
        <rFont val="Calibri"/>
        <family val="2"/>
        <charset val="238"/>
        <scheme val="minor"/>
      </rPr>
      <t>mrežast koš za smeti po izboru,</t>
    </r>
    <r>
      <rPr>
        <sz val="9"/>
        <rFont val="Calibri"/>
        <family val="2"/>
        <charset val="238"/>
        <scheme val="minor"/>
      </rPr>
      <t xml:space="preserve"> dim. 35x50,5x25,2cm, npr.: Franke koš 22L mrežasti za papir CHRX608</t>
    </r>
  </si>
  <si>
    <r>
      <rPr>
        <b/>
        <sz val="9"/>
        <rFont val="Calibri"/>
        <family val="2"/>
        <charset val="238"/>
        <scheme val="minor"/>
      </rPr>
      <t>podajalnik toaletnega papirja,</t>
    </r>
    <r>
      <rPr>
        <sz val="9"/>
        <rFont val="Calibri"/>
        <family val="2"/>
        <charset val="238"/>
        <scheme val="minor"/>
      </rPr>
      <t xml:space="preserve"> po izboru: za pritrditev na steno, ohišje iz  iz nerjavečega jekla, s premazom proti prstnim odtisom;  Nabava, dobava in montaža, kot npr. Jumbo mini Image Design INOX T2 Tork.</t>
    </r>
  </si>
  <si>
    <r>
      <rPr>
        <b/>
        <sz val="9"/>
        <rFont val="Calibri"/>
        <family val="2"/>
        <charset val="238"/>
        <scheme val="minor"/>
      </rPr>
      <t>sedalo za tuš (invalidi tuš),</t>
    </r>
    <r>
      <rPr>
        <sz val="9"/>
        <rFont val="Calibri"/>
        <family val="2"/>
        <charset val="238"/>
        <scheme val="minor"/>
      </rPr>
      <t xml:space="preserve"> dim.36x34x13cm: npr. KOIN, HS320 bela</t>
    </r>
  </si>
  <si>
    <r>
      <rPr>
        <b/>
        <sz val="9"/>
        <rFont val="Calibri"/>
        <family val="2"/>
        <charset val="238"/>
        <scheme val="minor"/>
      </rPr>
      <t>držalo za prho (invalidi tuš):</t>
    </r>
    <r>
      <rPr>
        <sz val="9"/>
        <rFont val="Calibri"/>
        <family val="2"/>
        <charset val="238"/>
        <scheme val="minor"/>
      </rPr>
      <t xml:space="preserve"> npr. Hansgrohe Unica Shower bar Comfort 110 cm</t>
    </r>
  </si>
  <si>
    <r>
      <rPr>
        <b/>
        <sz val="9"/>
        <rFont val="Calibri"/>
        <family val="2"/>
        <charset val="238"/>
        <scheme val="minor"/>
      </rPr>
      <t>držalo (invalidi):</t>
    </r>
    <r>
      <rPr>
        <sz val="9"/>
        <rFont val="Calibri"/>
        <family val="2"/>
        <charset val="238"/>
        <scheme val="minor"/>
      </rPr>
      <t xml:space="preserve"> npr. KOIN držalo za gibalno ovirane osebe, BR0750</t>
    </r>
  </si>
  <si>
    <r>
      <rPr>
        <b/>
        <sz val="9"/>
        <rFont val="Calibri"/>
        <family val="2"/>
        <charset val="238"/>
        <scheme val="minor"/>
      </rPr>
      <t>obešalnik, po izboru</t>
    </r>
    <r>
      <rPr>
        <sz val="9"/>
        <rFont val="Calibri"/>
        <family val="2"/>
        <charset val="238"/>
        <scheme val="minor"/>
      </rPr>
      <t>:nerjaveče jeklo, masivni, pritrjen na vratih ali v steno z vijaki 160 cm od tal, kot npr. KOIN NEX ENOJNO OBEŠALO | NEX011</t>
    </r>
  </si>
  <si>
    <r>
      <rPr>
        <b/>
        <sz val="9"/>
        <rFont val="Calibri"/>
        <family val="2"/>
        <charset val="238"/>
        <scheme val="minor"/>
      </rPr>
      <t>držalo (invalidi)</t>
    </r>
    <r>
      <rPr>
        <sz val="9"/>
        <rFont val="Calibri"/>
        <family val="2"/>
        <charset val="238"/>
        <scheme val="minor"/>
      </rPr>
      <t>: npr. KOIN držalo za gilano ovirane osebe, BG0801</t>
    </r>
  </si>
  <si>
    <r>
      <rPr>
        <b/>
        <sz val="9"/>
        <rFont val="Calibri"/>
        <family val="2"/>
        <charset val="238"/>
        <scheme val="minor"/>
      </rPr>
      <t xml:space="preserve">držalo (invalidi): </t>
    </r>
    <r>
      <rPr>
        <sz val="9"/>
        <rFont val="Calibri"/>
        <family val="2"/>
        <charset val="238"/>
        <scheme val="minor"/>
      </rPr>
      <t>npr. KOIN držalo za gibalno ovirane osebe, BR0750</t>
    </r>
  </si>
  <si>
    <t>C.1.1/C.1.2</t>
  </si>
  <si>
    <t>VHODNA AVLA/VETROLOV</t>
  </si>
  <si>
    <t>M_a</t>
  </si>
  <si>
    <t>s_a</t>
  </si>
  <si>
    <t>F_1a</t>
  </si>
  <si>
    <t>F_1b</t>
  </si>
  <si>
    <t>K_pd1</t>
  </si>
  <si>
    <t>K_pd2</t>
  </si>
  <si>
    <t>A.4/A.4.1</t>
  </si>
  <si>
    <t>PLESNA DVORANA / STUDIO, SHRAMBA</t>
  </si>
  <si>
    <t>O_vs</t>
  </si>
  <si>
    <t>C.3.3</t>
  </si>
  <si>
    <t>ČISTI HODNIK</t>
  </si>
  <si>
    <t>O_n4</t>
  </si>
  <si>
    <t>HODNIK</t>
  </si>
  <si>
    <t>C.3.2</t>
  </si>
  <si>
    <t>A.6</t>
  </si>
  <si>
    <t>PLEZALNA STENA</t>
  </si>
  <si>
    <t>O_np</t>
  </si>
  <si>
    <t>D.1.3</t>
  </si>
  <si>
    <t>TEHNIČNI PROSTOR_KLIMAT</t>
  </si>
  <si>
    <t>A.1</t>
  </si>
  <si>
    <t>OD_p</t>
  </si>
  <si>
    <t>OD_V</t>
  </si>
  <si>
    <t>K_g2</t>
  </si>
  <si>
    <t>HODNIK, OTROŠKA PLEZALNA STENA</t>
  </si>
  <si>
    <t>KO</t>
  </si>
  <si>
    <r>
      <rPr>
        <b/>
        <sz val="9"/>
        <rFont val="Calibri"/>
        <family val="2"/>
        <charset val="238"/>
        <scheme val="minor"/>
      </rPr>
      <t>inox voziček za prvo pomoč.</t>
    </r>
    <r>
      <rPr>
        <sz val="9"/>
        <rFont val="Calibri"/>
        <family val="2"/>
        <charset val="238"/>
        <scheme val="minor"/>
      </rPr>
      <t xml:space="preserve">  Nabava, dobava in montaža: dim. 48x88x110 cm. Kolesa z mehko gumo in zavorami. Tri odlagalne police in predal s ključavnico. Pod predalom je še dodatna izvlečna polica
</t>
    </r>
  </si>
  <si>
    <t>A_kd</t>
  </si>
  <si>
    <r>
      <rPr>
        <b/>
        <sz val="9"/>
        <rFont val="Calibri"/>
        <family val="2"/>
        <charset val="238"/>
        <scheme val="minor"/>
      </rPr>
      <t>klop plesna dvorana, po načrtu:</t>
    </r>
    <r>
      <rPr>
        <sz val="9"/>
        <rFont val="Calibri"/>
        <family val="2"/>
        <charset val="238"/>
        <scheme val="minor"/>
      </rPr>
      <t xml:space="preserve"> 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380x352x125 mm (DxŠxV). Sidrano v AB steno z  M12 vijaki (kot npr.: HIT-HY 200-A + HIT-Z 100 years M12). Ojačitev, kjer je obloga se izvede s kovinskim škatlastim profilom 50/50/5 mm sidran v tla po načrtu arhitekta. Nevidno pritrjevanje na podkonstrukcijo</t>
    </r>
    <r>
      <rPr>
        <sz val="9"/>
        <color rgb="FF00B0F0"/>
        <rFont val="Calibri"/>
        <family val="2"/>
        <charset val="238"/>
        <scheme val="minor"/>
      </rPr>
      <t>.</t>
    </r>
  </si>
  <si>
    <r>
      <t xml:space="preserve">klop plesna dvorana, po načrtu: </t>
    </r>
    <r>
      <rPr>
        <sz val="9"/>
        <rFont val="Calibri"/>
        <family val="2"/>
        <charset val="238"/>
        <scheme val="minor"/>
      </rPr>
      <t>Izdelava, dobava in montaža klopi: dim. cca  475x40x20 cm(DxSxV) na višini 45 cm. Klop je izdelana iz lesenega lepljenca, GL 28H - vidno, z 2x lazurno zaščito v tonu po izboru arhitekta in s pomočjo kovinske podkonstrukcije, prašno barvane v barvi po RALu po izboru arhitekta, pritrjena v AB steber. Kovinska konstrukcija sestavljena iz dveh vzporednih in med seboj povezanih škatel 100/100/5 mm. Kovinska konstrukcija se naseda na kovinsko ležišče sidrano v AB stebre, izdelano po detajlu iz 12 mm pločevine, dimenzij 380x112x125 mm (DxŠxV). Sidrano v AB steno z  M12 vijaki (kot npr.: HIT-HY 200-A + HIT-Z 100 years M12)</t>
    </r>
    <r>
      <rPr>
        <b/>
        <sz val="9"/>
        <rFont val="Calibri"/>
        <family val="2"/>
        <charset val="238"/>
        <scheme val="minor"/>
      </rPr>
      <t>.</t>
    </r>
  </si>
  <si>
    <t>K_ps</t>
  </si>
  <si>
    <t xml:space="preserve">kpl </t>
  </si>
  <si>
    <t>K_sd</t>
  </si>
  <si>
    <t>ŠPORTNA DVORANA</t>
  </si>
  <si>
    <r>
      <rPr>
        <b/>
        <sz val="9"/>
        <rFont val="Calibri"/>
        <family val="2"/>
        <charset val="238"/>
        <scheme val="minor"/>
      </rPr>
      <t xml:space="preserve">držalo (invalidi): </t>
    </r>
    <r>
      <rPr>
        <sz val="9"/>
        <rFont val="Calibri"/>
        <family val="2"/>
        <charset val="238"/>
        <scheme val="minor"/>
      </rPr>
      <t>npr. KOIN držalo za gibalno ovirane osebe, BG0801</t>
    </r>
  </si>
  <si>
    <t xml:space="preserve">Igralo kot npr. KOMPAN NRO108 . </t>
  </si>
  <si>
    <t xml:space="preserve">Igralo kot npr. KOMPAN  COR711001-2730. </t>
  </si>
  <si>
    <t>Igralo kot npr. KOMPAN NRO103.</t>
  </si>
  <si>
    <t>Igralo kot npr KOMPAN NRO209.</t>
  </si>
  <si>
    <t>Igralo kot npr. KOMPAN NRO803.</t>
  </si>
  <si>
    <t>Igralo kot npr. KOMPAN NRO809.</t>
  </si>
  <si>
    <t>Igralo kot npr. KOMPAN NRO810.</t>
  </si>
  <si>
    <t>Lesena klop, 
dim. 800x50 cm :</t>
  </si>
  <si>
    <r>
      <t xml:space="preserve">garderobna stena s klopjo in polico, po načrtu: </t>
    </r>
    <r>
      <rPr>
        <sz val="9"/>
        <rFont val="Calibri"/>
        <family val="2"/>
        <charset val="238"/>
        <scheme val="minor"/>
      </rPr>
      <t xml:space="preserve">Izdelava, dobava in montaža garderobnih sten za obiskovalce: obloga, klop in polica velikosti  3 x 254/48/148 cm so s pomočjo inox podkonstrukcije pritrjene v AB stene skupnih preoblačilnic, in so v H smeri med seboj po tri nevidno spojene v en sklop dolžine 762 cm. Furniranje vseh vidnih površin, vključno z robovi, z materialom po izbiri arhitekta. Izdelane in opremljene so po sledečih segmentih. (Opomba - natančnejši opis je razviden v načrtu notranje opreme). (Opomba: Garancijski rok je 5 let od dneva prevzma.)                                                                                                                                               </t>
    </r>
  </si>
  <si>
    <r>
      <t>garderobna stena s klopjo, polico in omaro, po načrtu:</t>
    </r>
    <r>
      <rPr>
        <sz val="9"/>
        <rFont val="Calibri"/>
        <family val="2"/>
        <charset val="238"/>
        <scheme val="minor"/>
      </rPr>
      <t xml:space="preserve"> Izdelava, dobava in montaža garderobnih sten za pedagoge. Garderobna stena je sestavljen iz 5 segmentov: 2x obloga, klop in polica velikosti 246/48/148 cm in 3x omara velikosti 246/48/148 cm, ki so s pomočjo inox podkonstrukcije pritrjene v AB steno garderob pedagoga in so v H smeri med seboj nevidno spojene v en sklop dolžine 762 cm. Furnirannje vseh vidnih površin, vključno z robovi, z materialom po izbiri arhitekta. Izdelane in opremljene so po sledečih segmentih. (Opomba - natančnejši opis je razviden v načrtu notranje opreme). (Opomba: Garancijski rok je 5 let od dneva prevzma.)       </t>
    </r>
  </si>
  <si>
    <r>
      <rPr>
        <b/>
        <sz val="9"/>
        <rFont val="Calibri"/>
        <family val="2"/>
        <charset val="238"/>
        <scheme val="minor"/>
      </rPr>
      <t xml:space="preserve">stol na 4 nogah, po izboru: </t>
    </r>
    <r>
      <rPr>
        <sz val="9"/>
        <rFont val="Calibri"/>
        <family val="2"/>
        <charset val="238"/>
        <scheme val="minor"/>
      </rPr>
      <t>nakladalni; okrogle noge, s plastičnimi čepki proti odrgninam; sedišče in hrbtišče les, komplet konstrukcija stola aluminij; dim.54x52x87h, višina sedišča 46; kot npr. stol LILÀ proizvajalca GABER. (Nabava, dobava in montaža.)</t>
    </r>
  </si>
  <si>
    <r>
      <t>visoka omara s klopjo, po načrtu:</t>
    </r>
    <r>
      <rPr>
        <sz val="9"/>
        <rFont val="Calibri"/>
        <family val="2"/>
        <charset val="238"/>
        <scheme val="minor"/>
      </rPr>
      <t xml:space="preserve"> Izdelava, dobava in montaža dim. cca 928,2x100x45-235 cm, sestavljeno iz klopi in omare.</t>
    </r>
    <r>
      <rPr>
        <b/>
        <sz val="9"/>
        <rFont val="Calibri"/>
        <family val="2"/>
        <charset val="238"/>
        <scheme val="minor"/>
      </rPr>
      <t xml:space="preserve"> </t>
    </r>
    <r>
      <rPr>
        <sz val="9"/>
        <rFont val="Calibri"/>
        <family val="2"/>
        <charset val="238"/>
        <scheme val="minor"/>
      </rPr>
      <t xml:space="preserve">Izdelane in opremljene so po sledečih segmentih. (Opomba - natančnejši opis je razviden v načrtu notranje opreme). (Opomba: Garancijski rok je 5 let od dneva prevzma.) </t>
    </r>
  </si>
  <si>
    <r>
      <t>stol na 4 nogah, po izboru:</t>
    </r>
    <r>
      <rPr>
        <sz val="9"/>
        <rFont val="Calibri"/>
        <family val="2"/>
        <charset val="238"/>
        <scheme val="minor"/>
      </rPr>
      <t xml:space="preserve"> nakladalni; okrogle noge, s plastičnimi čepki proti odrgninam; sedišče in hrbtišče les, komplet konstrukcija stola aluminij; dim.54x52x87h, višina sedišča 46; kot npr. stol LILÀ proizvajalca GABER. (Nabava, dobava in montaža.)</t>
    </r>
  </si>
  <si>
    <r>
      <rPr>
        <b/>
        <sz val="9"/>
        <rFont val="Calibri"/>
        <family val="2"/>
        <charset val="238"/>
        <scheme val="minor"/>
      </rPr>
      <t xml:space="preserve">držalo za krogle, po načrtu: </t>
    </r>
    <r>
      <rPr>
        <sz val="9"/>
        <rFont val="Calibri"/>
        <family val="2"/>
        <charset val="238"/>
        <scheme val="minor"/>
      </rPr>
      <t>Izdelava, dobava in montaža držala: dim. cca 11x670x15 cm.</t>
    </r>
    <r>
      <rPr>
        <b/>
        <sz val="9"/>
        <rFont val="Calibri"/>
        <family val="2"/>
        <charset val="238"/>
        <scheme val="minor"/>
      </rPr>
      <t xml:space="preserve"> </t>
    </r>
    <r>
      <rPr>
        <sz val="9"/>
        <rFont val="Calibri"/>
        <family val="2"/>
        <charset val="238"/>
        <scheme val="minor"/>
      </rPr>
      <t>Sestavljeno je iz ukrivljene kovinske cevi fi 30 mm varjene na ploščato kovino, deb. 4 mm, dim. Cca 670x15 cm. Dodatno ojačano s ploščatimi kovinskimi distančniki debeline 4 mm, dim. cca 3x9,5 cm. Sidrano v AB steno z M6 vijaki. Prašno barvana po RALu po izboru arhitekta.</t>
    </r>
  </si>
  <si>
    <t>AB klop, prefabrikat z lesenim sedalom, 
dim. 400x50 cm :</t>
  </si>
  <si>
    <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</si>
  <si>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s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vodoodbojne vezane plošče deb. 19mm, nevidno pritrjevanje na podkonstrukcijo(vertikalni leseni morali 3x5 cm vijačeni v steno in horizontalni leseni morali 3x20 cm vijačeni v steno). Obdelava enaka kot klop. Nevidno pritrjevanje.
</t>
    </r>
    <r>
      <rPr>
        <b/>
        <sz val="9"/>
        <rFont val="Calibri"/>
        <family val="2"/>
        <charset val="238"/>
        <scheme val="minor"/>
      </rPr>
      <t xml:space="preserve">polica </t>
    </r>
    <r>
      <rPr>
        <sz val="9"/>
        <rFont val="Calibri"/>
        <family val="2"/>
        <charset val="238"/>
        <scheme val="minor"/>
      </rPr>
      <t xml:space="preserve">na višini 187 cm: širine 37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(Opomba: Garancijski rok je 5 let od dneva prevzma.)</t>
    </r>
  </si>
  <si>
    <r>
      <t>obešala</t>
    </r>
    <r>
      <rPr>
        <sz val="9"/>
        <rFont val="Calibri"/>
        <family val="2"/>
        <charset val="238"/>
        <scheme val="minor"/>
      </rPr>
      <t>,obešala,leseno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t>
    </r>
  </si>
  <si>
    <t>F_1c</t>
  </si>
  <si>
    <r>
      <t>klop športna dvorana, po načrtu:</t>
    </r>
    <r>
      <rPr>
        <sz val="9"/>
        <rFont val="Calibri"/>
        <family val="2"/>
        <charset val="238"/>
        <scheme val="minor"/>
      </rPr>
      <t xml:space="preserve"> Izdelava, dobava in montaža klopi: dim. cca  475x50x20 cm(DxSxV) na višini 45 cm. Klop je izdelana iz lesenega lepljenca, GL 28H - vidno, z 2x lazurno zaščito v tonu po izboru arhitekta in s pomočjo kovinske podkonstrukcije, prašno barvane v barvi po RALu po izboru arhitekta, pritrjena v lesene stebere. Kovinska konstrukcija sestavljena iz dveh vzporednih in med seboj povezanih škatel 100/100/5 mm. Kovinska konstrukcija se naseda na kovinsko ležišče sidrano v AB stebre, izdelano po detajlu iz 12 mm pločevine, dimenzij 380x112x125 mm (DxŠxV). Vijačeno v lesene stebre z npr. Roothoblaas HBS 8180.</t>
    </r>
  </si>
  <si>
    <r>
      <rPr>
        <b/>
        <sz val="9"/>
        <rFont val="Calibri"/>
        <family val="2"/>
        <charset val="238"/>
        <scheme val="minor"/>
      </rPr>
      <t>obešala</t>
    </r>
    <r>
      <rPr>
        <sz val="9"/>
        <rFont val="Calibri"/>
        <family val="2"/>
        <charset val="238"/>
        <scheme val="minor"/>
      </rPr>
      <t>,leseno obešalo, valj premera 3 cm, dolžine 7 cm po detajlu arhitekta, barvano po RALu po izboru arhitekta. V jedro lepljena kovinska puša z notranjim navojem M8. Nevidno pritrjevanje z vijakom z dvojnim navojem M8x100 metrični in lesen navoj ; 10 obešal na 1 polje (30 obešal na klop); 30 obešal.</t>
    </r>
  </si>
  <si>
    <t>Vtične noge iz aluminijaste cevi 45/45/2,5 mm z 8 cm široko nastavljivo nožico (nastavitev 3 cm), višina noge 60 cm</t>
  </si>
  <si>
    <t>Stopnica 2 kosa za višino odra 60 cm, širina 87 cm, g. 27 cm, vroče cinkana in prašno barvana, površina protizdrsna.</t>
  </si>
  <si>
    <t>Ročna opiralo za stopnice, kos, za višino odra 60-100 cm vroče cinkana in prašno barvana.</t>
  </si>
  <si>
    <t>Hitra spojka zunanja za spajanje zunanjih elementov- za ravno površino tudi pri neravnih tleh. Hitra spojka notranja , za spajanje notranjih elementov- za ravno površino tudi pri neravnih tleh.</t>
  </si>
  <si>
    <t>M_sd</t>
  </si>
  <si>
    <r>
      <t xml:space="preserve">sodniška miza, po načrtu: </t>
    </r>
    <r>
      <rPr>
        <sz val="9"/>
        <rFont val="Calibri"/>
        <family val="2"/>
        <charset val="238"/>
        <scheme val="minor"/>
      </rPr>
      <t>Izdelava, dobava in montaža mize: dim. cca 280x60x72 cm. Sodniška miza na kovinski prašno barvani konstrukciji, barvano v antracit sivo barvo (RAL 7022)</t>
    </r>
    <r>
      <rPr>
        <sz val="9"/>
        <color rgb="FF00B0F0"/>
        <rFont val="Calibri"/>
        <family val="2"/>
        <charset val="238"/>
        <scheme val="minor"/>
      </rPr>
      <t>.</t>
    </r>
    <r>
      <rPr>
        <sz val="9"/>
        <rFont val="Calibri"/>
        <family val="2"/>
        <charset val="238"/>
        <scheme val="minor"/>
      </rPr>
      <t xml:space="preserve"> Plošča mize izdelana iz MDF plošče deb. 40 mm, furniranje vseh vidnih površin, vključno z robovi z meterialom po izboru arhitekta. Stranice mize izdelana iz MDF plošče deb. 19 mm, furniranje vseh vidnih površin, vključno z robovi z meterialom po izboru arhitekta. Noge, kovinski profili 40x40 mm. Nevidno pritrjevanje na podkonstrukcijo.</t>
    </r>
  </si>
  <si>
    <t xml:space="preserve">Izdelava, dobava in montaža lesene klopi. Klop se izdela v enem segmentu s sediščem iz lesenih letev akacijevega masivnega lesa,  podprtim s tremi kovinskimi podporami (nogami) iz jeklenih ploščatih profilov debeline 15 mm, vroče - cinkana jeklena konstrukcija, barvana po RAL lestvici s strukturno barvo, mat, po izboru projektanta. Sidrana v AB temelje (4 sidra M14 na sidrno ploščo). Dolžina klopi je 8000 mm, širina klopi je 720 mm. Višina klopi je 45 cm nad nivojem tlaka. Zgornja ploskev klopi je vodoravna. V primeru nagnjega terena se izhodiščno višino klopi določi po navodilih projektanta. </t>
  </si>
  <si>
    <t>KOŠ</t>
  </si>
  <si>
    <t>K_m1</t>
  </si>
  <si>
    <t>AB klop, prefabrikat z lesenim sedalom, 
dim. 1200x80 cm :</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</si>
  <si>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"klop:K_m1", kot sledi:</t>
  </si>
  <si>
    <t>K_m2</t>
  </si>
  <si>
    <t>AB klop, prefabrikat z lesenim sedalom, 
dim. 600x50 cm :</t>
  </si>
  <si>
    <t>K_m3</t>
  </si>
  <si>
    <t>K_m4</t>
  </si>
  <si>
    <t>AB klop, prefabrikat z lesenim sedalom, 
dim. 300x50 cm :</t>
  </si>
  <si>
    <r>
      <rPr>
        <b/>
        <sz val="9"/>
        <rFont val="Calibri"/>
        <family val="2"/>
      </rPr>
      <t>Zastava:</t>
    </r>
    <r>
      <rPr>
        <sz val="9"/>
        <rFont val="Calibri"/>
        <family val="2"/>
      </rPr>
      <t xml:space="preserve"> Izdelava, dobava in montaža zastave s potiskom motiva občinske zastave po predlogi celostne grafične podobe Občine Bovec, dimenzije 400x150 cm iz poliesterskega tekstila, s kompletom nosilcev in pritrdil.</t>
    </r>
  </si>
  <si>
    <r>
      <rPr>
        <b/>
        <sz val="9"/>
        <rFont val="Calibri"/>
        <family val="2"/>
      </rPr>
      <t>Zastava:</t>
    </r>
    <r>
      <rPr>
        <sz val="9"/>
        <rFont val="Calibri"/>
        <family val="2"/>
      </rPr>
      <t xml:space="preserve"> Izdelava, dobava in montaža zastave s potiskom po predlogi, dimenzije 400x150 cm iz poliesterskega tekstila, s kompletom nosilcev in pritrdil.</t>
    </r>
  </si>
  <si>
    <t>K_m5</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</si>
  <si>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"klop:K_m5",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</si>
  <si>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"klop:K_m4",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</si>
  <si>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"klop:K_m3", kot sledi:</t>
  </si>
  <si>
    <t>Prefabrikacija, montaža (avtodvigalo) AB klopi, vključno z izdelavo kalupa, vezenjem srednje zahtevne armature, vlivanjem betona C25/30 XC1, zalivanjem, razopaženjem kalupa, obdelavo vidnih površin, vključno s transportom do končne dispozicije, dvigi, prenosi in obdelavami v celoti. V dveh dimenzijah, izdelano po PZI načrtu "klop:K_m2", kot sledi:</t>
  </si>
  <si>
    <r>
      <rPr>
        <b/>
        <sz val="9"/>
        <rFont val="Calibri"/>
        <family val="2"/>
        <scheme val="minor"/>
      </rPr>
      <t xml:space="preserve">Stojala za kolesa: </t>
    </r>
    <r>
      <rPr>
        <sz val="9"/>
        <rFont val="Calibri"/>
        <family val="2"/>
        <scheme val="minor"/>
      </rPr>
      <t>Dobava in montaža naslona za kolesa iz varjenega vroče cinkanega jekla, barvanega po RAL, po izboru arhitekta, opremljen z zaščitno cinkovo plastjo in prašno prevleko, okvir iz 10 mm debele jeklene plošče, skupna višina 810 mm, dolžina 800 mm, sidranje v betonski tlak z zamikom z inox sidri M12 z vgrezno glavo, skupna teža 18kg.</t>
    </r>
  </si>
  <si>
    <r>
      <rPr>
        <b/>
        <sz val="9"/>
        <rFont val="Calibri"/>
        <family val="2"/>
        <charset val="238"/>
        <scheme val="minor"/>
      </rPr>
      <t>klop</t>
    </r>
    <r>
      <rPr>
        <sz val="9"/>
        <rFont val="Calibri"/>
        <family val="2"/>
        <charset val="238"/>
        <scheme val="minor"/>
      </rPr>
      <t xml:space="preserve"> na viš. 45 cm: dol. 254 cm; iz vodoodbojne vezane plošče deb. 3 cm, ki je na koncu odebeljena na 6 cm, furnirannje vseh vidnih površin, vključno z robovi, z materialom po izbiri arhitekta, nevidno pritrjevanje na podkonstrukcijo. Vijačena z spodnje strani na L konzole iz kovinskih škatlastih cevi, ki so sidrane v AB steno.                                                                            
</t>
    </r>
    <r>
      <rPr>
        <b/>
        <sz val="9"/>
        <rFont val="Calibri"/>
        <family val="2"/>
        <charset val="238"/>
        <scheme val="minor"/>
      </rPr>
      <t>obloga</t>
    </r>
    <r>
      <rPr>
        <sz val="9"/>
        <rFont val="Calibri"/>
        <family val="2"/>
        <charset val="238"/>
        <scheme val="minor"/>
      </rPr>
      <t xml:space="preserve"> med polico in klopjo: višine 136 cm, širine 254 cm, iz: MDF plošče deb. 19mm, nevidno pritrjevanje na podkonstrukcijo(vertikalni leseni morali 3x5 cm vijačeni v steno). Obdelava enaka kot klop. Nevidno pritrjevanje.
</t>
    </r>
    <r>
      <rPr>
        <b/>
        <sz val="9"/>
        <rFont val="Calibri"/>
        <family val="2"/>
        <charset val="238"/>
        <scheme val="minor"/>
      </rPr>
      <t xml:space="preserve">polica </t>
    </r>
    <r>
      <rPr>
        <sz val="9"/>
        <rFont val="Calibri"/>
        <family val="2"/>
        <charset val="238"/>
        <scheme val="minor"/>
      </rPr>
      <t xml:space="preserve">polica na višini 187 cm: širine 48 cm, iz vrhnje in sprednje strani zaprto iz vodoodbojne vezane plošče deb. 1.8 cm, iz spodnje strani zaprto iz vodoodbojne vezane plošče deb. 1.2 cm material in obdelava enako kot klop, nevidno pritrjevanje na L konzole iz kovinskih škatlastih cevi, ki so sidrane v AB steno.
</t>
    </r>
    <r>
      <rPr>
        <b/>
        <sz val="9"/>
        <rFont val="Calibri"/>
        <family val="2"/>
        <charset val="238"/>
        <scheme val="minor"/>
      </rPr>
      <t>L konzola</t>
    </r>
    <r>
      <rPr>
        <sz val="9"/>
        <rFont val="Calibri"/>
        <family val="2"/>
        <charset val="238"/>
        <scheme val="minor"/>
      </rPr>
      <t xml:space="preserve"> iz škatlastih kovinskih cevi 30/30/3 mm vijačeni v AB steno, prašno barvana po RALu po izboru arhitekta.
</t>
    </r>
    <r>
      <rPr>
        <b/>
        <sz val="9"/>
        <rFont val="Calibri"/>
        <family val="2"/>
        <charset val="238"/>
        <scheme val="minor"/>
      </rPr>
      <t>omara</t>
    </r>
    <r>
      <rPr>
        <sz val="9"/>
        <rFont val="Calibri"/>
        <family val="2"/>
        <charset val="238"/>
        <scheme val="minor"/>
      </rPr>
      <t>, dim. 90/48/148 cm vrh in poden omare iz vodoodbojne vezane plošče deb. 3 cm, ki je na koncu odebeljena na 6 cm, furniranje vseh vidnih površin, vključno z robovi, z materialom po izbiri arhitekta, nevidno pritrjevanje na podkonstrukcijo. Stranice, police in vrata iz vodoodbojne vzeane plošče deb. 19mm, furnirannje vseh vidnih površin, vključno z robovi, z materialom po izbiri arhitekta, nevidno pritrjevanje na L konzole. Kvalitetno okovje, obešala, odpiranje na tip-on, cilindrična ključavnica,prašno barvana po RALu po izboru arhitekta. (Opomba: Garancijski rok je 5 let od dneva prevzma.)</t>
    </r>
  </si>
  <si>
    <t>OI_8</t>
  </si>
  <si>
    <t>Igralo kot npr. KOMPAN COMBI 5 ROBINIA FRO105.</t>
  </si>
  <si>
    <t>Klanc 40, Bovec</t>
  </si>
  <si>
    <r>
      <rPr>
        <b/>
        <sz val="9"/>
        <rFont val="Calibri"/>
        <family val="2"/>
        <charset val="238"/>
        <scheme val="minor"/>
      </rPr>
      <t>sodniška miza,</t>
    </r>
    <r>
      <rPr>
        <sz val="9"/>
        <rFont val="Calibri"/>
        <family val="2"/>
        <charset val="238"/>
        <scheme val="minor"/>
      </rPr>
      <t xml:space="preserve"> po načrtu: Izdelava, dobava in montaža mize: dim. cca 280x60x72 cm. Sodniška miza na kovinski prašno barvani konstrukciji, barvano v antracit sivo barvo (RAL 7022). Plošča mize izdelana iz MDF plošče deb. 40 mm, barvano in lakirano (mat) po RALu po izboru arhitekta (RAL 9003). Stranice mize izdelana iz MDF plošče deb. 19 mm, barvano in lakirano (mat) po RALu po izboru arhitekta (RAL 9003). Noge, kovinski profili 40x40 mm. Nevidno pritrjevanje na podkonstrukcijo.</t>
    </r>
  </si>
  <si>
    <r>
      <t xml:space="preserve">delovna miza, </t>
    </r>
    <r>
      <rPr>
        <sz val="9"/>
        <rFont val="Calibri"/>
        <family val="2"/>
        <charset val="238"/>
        <scheme val="minor"/>
      </rPr>
      <t xml:space="preserve">po načrtu: Izdelava, dobava in montaža mize: dim. cca 300x60x100 cm. Plošča mize izdelana iz MDF plošče deb. 40 mm, barvano in lakirano (mat) po RALu po izboru arhitekta (RAL 9003), s kovinskim kanalom pod mizno ploščo za razvod kablov. Kanal za razvod kablov iz ukrivljene pločevine deb. 2mm, prašno barvano po RALu po izboru arhitekta.  Preostali del mize iz MDF plošče deb. 19 mm,  barvano in lakirano (mat) po RALu po izboru arhitekta (RAL 9003). Nevidno pritrjevanje. Kvalitetno okovje, 2x cilindrična ključavnica, tip in barva po RALu po izboru arhitekta. Tip-on sistem odpiranja.  Postavljen je na vodoodbojni vezani plošči deb. 20 mm, barvano in lakirano (mat) po RALu po izboru arhitekta. </t>
    </r>
  </si>
  <si>
    <r>
      <t>stojalo za dežnike in koš,</t>
    </r>
    <r>
      <rPr>
        <sz val="9"/>
        <rFont val="Calibri"/>
        <family val="2"/>
        <charset val="238"/>
        <scheme val="minor"/>
      </rPr>
      <t xml:space="preserve"> po načrtu: Izdelava, dobava in montaža stojala za dežnike in koš: dim. cca 167x67x45 cm (DxŠxV). Korpus in dvižni pokrov z odprtinami iz MDF plošče deb. 19 mm, barvano in lakirano (mat) po RALu po izboru arhitekta (RAL 9003). Postavljen je na okroglih kovinskih nogah 2cm, ki so plastificirane v RAL barvi, po izbiri arhitekta. Nevidno pritrjevanje na podkonstrukcijo. Vložni koši, iz 2mm inox pločevine z zaobljenimi robovi, barvano po RALu po izboru arhitekta.</t>
    </r>
  </si>
  <si>
    <t>SKUPAJ ZUNANJA OPREMA:</t>
  </si>
  <si>
    <r>
      <t>visoka omara s policami in vrati,</t>
    </r>
    <r>
      <rPr>
        <sz val="9"/>
        <rFont val="Calibri"/>
        <family val="2"/>
        <charset val="238"/>
        <scheme val="minor"/>
      </rPr>
      <t xml:space="preserve"> po načrtu: Izdelava, dobava in montaža omare: dim. cca 265x55x287 cm (DxSxV) . Korpus, police in vrata so izdelani iz MDF plošče deb. 19 mm, barvano in lakirano (mat) po RALu po izboru arhitekta (RAL 9003). Naslonke za police morajo biti kovinske z zagozdo.  Odpiranje omare s tip-on sistemom. Omara je na okroglih kovinskih nogah, ki so plastificirane v RAL barvi, po izbiri projektanta in so nastavljive po višini. Kvalitetno okovje, cilindrična ključavnica, barva po RALu po izboru arhitekta.</t>
    </r>
  </si>
  <si>
    <t>K_sdn</t>
  </si>
  <si>
    <r>
      <rPr>
        <b/>
        <sz val="9"/>
        <rFont val="Calibri"/>
        <family val="2"/>
        <charset val="238"/>
        <scheme val="minor"/>
      </rPr>
      <t xml:space="preserve">klop, po načrtu: </t>
    </r>
    <r>
      <rPr>
        <sz val="9"/>
        <rFont val="Calibri"/>
        <family val="2"/>
        <charset val="238"/>
        <scheme val="minor"/>
      </rPr>
      <t>Izdelava, dobava in montaža klopi: dim. cca 468x40x45 cm (DxSxV). V celoti izdelana iz vezane plošče deb. 19 mm, furniranje vseh vidnih površin, vključno z robovi z meterialom po izboru arhitekta, nevidno pritrjevanje. Nevidno pritrjevanje. Postavljen je na vodoodbojno vezano ploščo deb 30mm, barvane in lakirane po RALu po izboru arhitekta.</t>
    </r>
  </si>
  <si>
    <r>
      <t xml:space="preserve">OPOMBA: </t>
    </r>
    <r>
      <rPr>
        <sz val="9"/>
        <rFont val="Calibri"/>
        <family val="2"/>
        <charset val="238"/>
      </rPr>
      <t>Igrala morajo ustrezati standardu SIST EN1176, podlage pod igralii pa standardu SIST EN1177. Igrala naj bodo izdelana iz okroglic rubinije brez lubja in beljave. Lesa ni potrebno zaščititi. Drča naj bo iz nerjevaečega jekla. Vse vrvi na igralu naj bodo tipa herkules (jeklena sredica opletena s PES prejo) in PES naj bo induksijsko pritaljen na jekleno sredico, da se ob obrabi ne začne odpletat.  Vse vevi naj bodo črne barve.</t>
    </r>
  </si>
  <si>
    <t>nizka omara s policami in vrati, po načrtu: Izdelava, dobava in montaža omare: dim. cca 450x48x120 cm (DxSxV). Korpus, police, cokel in vrata omare so izdelane iz MDF plošče deb. 19 mm, barvano in lakirano (mat) po RALu po izboru arhitekta (RAL 9003).  Odpiranje omare s tip-on sistemom. Naslonke za police morajo biti kovinske z zagozdo.  Omara je na okroglih kovinskih nogah, ki so plastificirane v RAL barvi, po izbiri projektanta in so nastavljive po višini. Kvalitetno okovje, cilindrične ključavnice, barva po izboru arhitekta.</t>
  </si>
  <si>
    <r>
      <t xml:space="preserve">delovna miza, po načrtu: </t>
    </r>
    <r>
      <rPr>
        <sz val="9"/>
        <rFont val="Calibri"/>
        <family val="2"/>
        <charset val="238"/>
        <scheme val="minor"/>
      </rPr>
      <t>Izdelava, dobava in montaža mize: dim. cca 150x60x72 cm. Plošča in stranica mize izdelana iz MDF plošče deb. 40 mm, barvano in lakirano (mat) po RALu po izboru arhitekta (RAL 9003), s kovinskim kanalom pod mizno ploščo za razvod kablov. Kanal za razvod kablov iz ukrivljene pločevine deb. 2mm, dim.  8x4 cm, prašno barvano po RALu po izboru arhitekta.  Predalnik mize in cokel je izdelan iz MDF plošče deb. 19 mm,  barvano in lakirano (mat) po RALu po izboru arhitekta (RAL 9003). Mehko zapiranje. Zgornji ali spodnji rob predalnika odrezan pod 45% kotom za lažje odpiranje. Teleskopska vodila z mehkim zapiranjem predalov, do 45 kg, 100% izvelk.  Postavljen je na okroglih kovinskih nogah, ki so plastificirane v RAL barvi, po izbiri projektanta in so nastavljive po višini.</t>
    </r>
  </si>
  <si>
    <r>
      <t xml:space="preserve">visoka omara s policami in vrati, </t>
    </r>
    <r>
      <rPr>
        <sz val="9"/>
        <rFont val="Calibri"/>
        <family val="2"/>
        <charset val="238"/>
        <scheme val="minor"/>
      </rPr>
      <t xml:space="preserve">po načrtu: Izdelava, dobava in montaža omare: dim. cca 240x89x60,1(52,6) cm. Korpus, cokel in police izdelana iz MDF plošče deb. 19 mm, barvano in lakirano (mat) po RALu po izboru arhitekta (RAL 9003). Odpiranje omare s tip-on sistemom. Vrata izdelana iz akustične lesene vezane plošče deb. 19 mm, barvano in lakirano (mat) po RALu po izboru arhitekta (RAL 9003). Odpiranje omare s tip-on sistemom. Perforacija fi 8mm z razmikom 16 mm po načrtu. Naslonke za police morajo biti kovinske z zagozdo.  Kvalitetno skrito okovje, cilindrična ključavnica, prašno barvana po RALu po izboru arhitekta. </t>
    </r>
  </si>
  <si>
    <r>
      <t xml:space="preserve">čajna kuhinja, po načrtu: </t>
    </r>
    <r>
      <rPr>
        <sz val="9"/>
        <rFont val="Calibri"/>
        <family val="2"/>
        <charset val="238"/>
        <scheme val="minor"/>
      </rPr>
      <t>Izdelava, dobava in montaža čajne kuhinja: dim. cca 366x237x60 cm, sestavljeno iz omare in kuhinje:</t>
    </r>
    <r>
      <rPr>
        <b/>
        <sz val="9"/>
        <rFont val="Calibri"/>
        <family val="2"/>
        <charset val="238"/>
        <scheme val="minor"/>
      </rPr>
      <t xml:space="preserve">  </t>
    </r>
    <r>
      <rPr>
        <sz val="9"/>
        <rFont val="Calibri"/>
        <family val="2"/>
        <charset val="238"/>
        <scheme val="minor"/>
      </rPr>
      <t xml:space="preserve">(Opomba - natančnejši opis je razviden v načrtu notranje opreme, glej načrt). (Opomba: Garancijski rok je 5 let od dneva prevzma.) </t>
    </r>
  </si>
  <si>
    <r>
      <rPr>
        <b/>
        <sz val="9"/>
        <rFont val="Calibri"/>
        <family val="2"/>
        <charset val="238"/>
        <scheme val="minor"/>
      </rPr>
      <t xml:space="preserve">omara: </t>
    </r>
    <r>
      <rPr>
        <sz val="9"/>
        <rFont val="Calibri"/>
        <family val="2"/>
        <charset val="238"/>
        <scheme val="minor"/>
      </rPr>
      <t xml:space="preserve">dim. 180x237x60 cm sestavljena iz odprtega in zaprtega segmenta. Vrata, police in korpus zaprtih segmentov omare so izdelani iz MDF plošče deb. 19 mm, barvano in lakirano (mat) po RALu po izboru arhitekta (RAL 9003). Korpus s policami odprtega dela segmenta omare je izdelan iz MDF plošče deb. 19 mm, furniranje vseh vidnih površin, vključno z robovi, z materialom po izbiri arhitekta npr. beljen hrast. Nevidno pritrjevanje. Naslonke za police morajo biti kovinske z zagozdo. Odpiranje omare z magnetnim tip-on sistemom. Zgornji rob vrat odrezan pod 45% kotom za lažje odpiranje, kot je prikazano na načrtu. Omara je na okroglih kovinskih nogah, ki so plastificirane v RAL barvi, po izbiri projektanta in so nastavljive po višini. Kvalitetno skrito okovje, cilindrična ključavnica, prašno barvana po RALu po izboru arhitekta. cokel iz MDF plošče deb. 19 mm, barvano in lakirano (mat) po RALu po izboru arhitekta (RAL 9003). </t>
    </r>
  </si>
  <si>
    <r>
      <rPr>
        <b/>
        <sz val="9"/>
        <rFont val="Calibri"/>
        <family val="2"/>
        <charset val="238"/>
        <scheme val="minor"/>
      </rPr>
      <t xml:space="preserve">kuhinja: </t>
    </r>
    <r>
      <rPr>
        <sz val="9"/>
        <rFont val="Calibri"/>
        <family val="2"/>
        <charset val="238"/>
        <scheme val="minor"/>
      </rPr>
      <t xml:space="preserve">dim. 186x237x60 cm, z vgradnimi aparati: električna kuhalna plošča (2 kuhališči), vgradno kerrock korito, vgradna mikrovalovna pečica, vgradni podpultni hladilnik, posode za smeti, kvalitetna kuhinjska armatura s sifonom in odtokom, ki se izvede nadometno. Vrata, police in korpus omare so izdelani iz MDF plošče deb. 19 mm, barvano in lakirano (mat) po RALu po izboru arhitekta (RAL 9003). Pult dim. 186x60cm in stranske obloge izdelane iz kerrocka na MDF plošči deb. 19mm z vidnim delom plošče barvano in lakirano (mat) po RALu po izboru arhitekta (RAL 9003). Zgornji ali spodnji rob vrat omare odrezan pod 45% kotom za lažje odpiranje, kot je prikazano na načrtu. Vrata visečih omar se odpirajo na magnetni tip-on sistem. Pod visečimi omarami el. kanal z 2 vtičnicama in vgrajen LED trak CRI &gt; 90, ter nerjavečajeklena palica fi15mm. Omara je na okroglih kovinskih nogah, ki so plastificirane v RAL barvi, po izbiri projektanta in so nastavljive po višini. Kvalitetno skrito okovje, po izboru arhitekta. cokel iz MDF plošče deb. 19 mm, barvano in lakirano (mat) po RALu po izboru arhitekta (RAL 9003). </t>
    </r>
  </si>
  <si>
    <r>
      <rPr>
        <b/>
        <sz val="9"/>
        <rFont val="Calibri"/>
        <family val="2"/>
        <charset val="238"/>
        <scheme val="minor"/>
      </rPr>
      <t xml:space="preserve">nizek predalnik, </t>
    </r>
    <r>
      <rPr>
        <sz val="9"/>
        <rFont val="Calibri"/>
        <family val="2"/>
        <charset val="238"/>
        <scheme val="minor"/>
      </rPr>
      <t>po načrtu: Izdelava, dobava in montaža omare: dim. cca 160x66x50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izvelk.Predalnik je na okroglih kovinskih nogah, ki so plastificirane v RAL barvi, po izbiri projektanta in so nastavljive po višini.</t>
    </r>
  </si>
  <si>
    <r>
      <rPr>
        <b/>
        <sz val="9"/>
        <rFont val="Calibri"/>
        <family val="2"/>
        <charset val="238"/>
        <scheme val="minor"/>
      </rPr>
      <t xml:space="preserve">nizek predalnik, </t>
    </r>
    <r>
      <rPr>
        <sz val="9"/>
        <rFont val="Calibri"/>
        <family val="2"/>
        <charset val="238"/>
        <scheme val="minor"/>
      </rPr>
      <t xml:space="preserve">po načrtu: Izdelava, dobava in montaža omare: dim. cca 556x66x50 cm. Korpus, cokel in predalniki so izdelani iz MDF plošče deb. 19 mm, barvano in lakirano (mat) po RALu po izboru arhitekta (RAL 9003). Mehko zapiranje. Zgornji ali spodnji rob predalnika odrezan pod 45% kotom za lažje odpiranje. Teleskopska vodila z mehkim zapiranjem predalov, do 45 kg, 100% izvelk. Predalnik je na okroglih kovinskih nogah, ki so plastificirane v RAL barvi, po izbiri projektanta in so nastavljive po višini. </t>
    </r>
  </si>
  <si>
    <r>
      <rPr>
        <b/>
        <sz val="9"/>
        <rFont val="Calibri"/>
        <family val="2"/>
        <charset val="238"/>
        <scheme val="minor"/>
      </rPr>
      <t xml:space="preserve">delovna miza, </t>
    </r>
    <r>
      <rPr>
        <sz val="9"/>
        <rFont val="Calibri"/>
        <family val="2"/>
        <charset val="238"/>
        <scheme val="minor"/>
      </rPr>
      <t>po načrtu: Izdelava, dobava in montaža mize: dim. cca 180x120x72 cm. Plošča in stranica mize izdelana iz MDF plošče deb. 40 mm, furniranje vseh vidnih površin, vključno z robovi, z materialom po izbiri arhitekta npr. beljen hrast s kovinskim kanalom pod mizno ploščo za razvod kablov. Kanal za razvod kablov iz ukrivljene pločevine deb. 2mm, dim. 8x4 cm, prašno barvano po RALu po izboru arhitekta, vijačeno iz spodnje strani. Predalnik mize in cokel je izdelan iz MDF plošče deb. 19 mm,  barvano in lakirano (mat) po RALu po izboru arhitekta (RAL 9003).  Postavljen je na okroglih kovinskih nogah, ki so plastificirane v RAL barvi, po izbiri projektanta in so nastavljive po višini.</t>
    </r>
  </si>
  <si>
    <r>
      <rPr>
        <b/>
        <sz val="9"/>
        <rFont val="Calibri"/>
        <family val="2"/>
        <charset val="238"/>
        <scheme val="minor"/>
      </rPr>
      <t>visoka omara s policami in vrati,</t>
    </r>
    <r>
      <rPr>
        <sz val="9"/>
        <rFont val="Calibri"/>
        <family val="2"/>
        <charset val="238"/>
        <scheme val="minor"/>
      </rPr>
      <t xml:space="preserve"> 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</si>
  <si>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rPr>
        <b/>
        <sz val="9"/>
        <rFont val="Calibri"/>
        <family val="2"/>
        <charset val="238"/>
        <scheme val="minor"/>
      </rPr>
      <t xml:space="preserve">visoka omara s policami in vrati, </t>
    </r>
    <r>
      <rPr>
        <sz val="9"/>
        <rFont val="Calibri"/>
        <family val="2"/>
        <charset val="238"/>
        <scheme val="minor"/>
      </rPr>
      <t xml:space="preserve">po načrtu: Izdelava, dobava in montaža omare: dim. cca 235x125x55 cm.  Vrata, korpus, cokel in police omare izdelane iz MDF plošče deb. 19 mm, barvano in lakirano (mat) po RALu po izboru arhitekta (RAL 9003). Odpiranje omare z magnetnim tip-on sistemom.  Naslonke za police morajo biti kovinske z zagozdo.  Omara je na okroglih kovinskih nogah, ki so plastificirane v RAL barvi, po izbiri projektanta in so nastavljive po višini. Kvalitetno skrito okovje, cilindrična ključavnica. </t>
    </r>
  </si>
  <si>
    <r>
      <t xml:space="preserve">fotelj avla, po načrtu: </t>
    </r>
    <r>
      <rPr>
        <sz val="9"/>
        <rFont val="Calibri"/>
        <family val="2"/>
        <charset val="238"/>
        <scheme val="minor"/>
      </rPr>
      <t>Izdelava, dobava in montaža fotelja: dim. cca dim.Ø186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</si>
  <si>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Ø106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</si>
  <si>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t xml:space="preserve">fotelj avla, po načrtu: </t>
    </r>
    <r>
      <rPr>
        <sz val="9"/>
        <rFont val="Calibri"/>
        <family val="2"/>
        <charset val="238"/>
        <scheme val="minor"/>
      </rPr>
      <t>Izdelava, dobava in montaža fotelja: dim. cca Ø60 cm, h 45 cm. Osnova fotelja je kovinska prašno barvana konstrukcija (škatlast profil 40x40x3 mm), obdana z ukrivljeno vezano ploščo 20 mm in oblazinjena z visokokvalitetnim enobarvnim platnom po RALu po izboru arhitekta. Postavljen je na vodoodbojna vezana plošča, deb. 40 mm barvane in lakirane po RALu po izboru arhitekta, nevidno pritrjevanje na podkonstrukcijo. Nevidno pritrjevanje na podkonstrukcijo.</t>
    </r>
  </si>
  <si>
    <r>
      <rPr>
        <b/>
        <sz val="9"/>
        <rFont val="Calibri"/>
        <family val="2"/>
        <charset val="238"/>
        <scheme val="minor"/>
      </rPr>
      <t xml:space="preserve">nizka omara, </t>
    </r>
    <r>
      <rPr>
        <sz val="9"/>
        <rFont val="Calibri"/>
        <family val="2"/>
        <charset val="238"/>
        <scheme val="minor"/>
      </rPr>
      <t>po načrtu: Izdelava, dobava in montaža omare: dim. cca 332x45x45 cm (DxSxV). V celoti izdelana iz MDF plošče deb. 30 mm, furniranje vseh vidnih površin, vključno z robovi, z materialom po izbiri arhitekta, nevidno pritrjevanje.  Postavljen je na vodoodbojni vezani plošči deb. 20 mm, barvano in lakirano (mat) po RALu po izboru arhitekta. Obloga iz vezane plošče deb. 19 mm, furnirana z meterialom po izboru arhitekta, nevidno pritrjevanje na podkonstrukcijo, leseni moralčki dim. 1,9x5x220 cm.</t>
    </r>
  </si>
  <si>
    <r>
      <rPr>
        <b/>
        <sz val="9"/>
        <rFont val="Calibri"/>
        <family val="2"/>
        <charset val="238"/>
        <scheme val="minor"/>
      </rPr>
      <t xml:space="preserve">Mobilni oder </t>
    </r>
    <r>
      <rPr>
        <sz val="9"/>
        <rFont val="Calibri"/>
        <family val="2"/>
        <charset val="238"/>
        <scheme val="minor"/>
      </rPr>
      <t>( npr. Praktikus Light), alu ogrodje, z ročico za hitro vstavitev različnih vtičnih nog, ojačano, nosilnost do 750 kg/m2, teža 34 kg, višina 9 cm, s TUEV certifiklatom, 200 x 100 cm. Talna plošča za oder velikost 200x100 cm, vezana plošča deb. 12 mm, površina obdelana z
220 g/m vodoodpornim premazom na osnovi smol, barva temno rjava, vodoodporna in protizdrsna.</t>
    </r>
  </si>
  <si>
    <r>
      <rPr>
        <b/>
        <sz val="9"/>
        <rFont val="Calibri"/>
        <family val="2"/>
        <charset val="238"/>
        <scheme val="minor"/>
      </rPr>
      <t>Voziček za prireditveni oder</t>
    </r>
    <r>
      <rPr>
        <sz val="9"/>
        <rFont val="Calibri"/>
        <family val="2"/>
        <charset val="238"/>
        <scheme val="minor"/>
      </rPr>
      <t xml:space="preserve"> s snemljivimi ročaji, s štirimi gumijastimi kolesi, ki se ne obrabijo (od tega 2 krmilni kolesi), nosilnost po kolesu je 300 kg, z zavoro. Dimenzije vozička 100x200 cm. </t>
    </r>
  </si>
  <si>
    <r>
      <rPr>
        <b/>
        <sz val="9"/>
        <rFont val="Calibri"/>
        <family val="2"/>
        <charset val="238"/>
        <scheme val="minor"/>
      </rPr>
      <t xml:space="preserve">Koš za smeti, </t>
    </r>
    <r>
      <rPr>
        <sz val="9"/>
        <rFont val="Calibri"/>
        <family val="2"/>
        <charset val="238"/>
        <scheme val="minor"/>
      </rPr>
      <t xml:space="preserve">po načrtu: </t>
    </r>
    <r>
      <rPr>
        <sz val="9"/>
        <rFont val="Calibri"/>
        <family val="2"/>
        <scheme val="minor"/>
      </rPr>
      <t>Izdelava, dobava in montaža triprekatnega koša za smeti iz varjenega vroče cinkanega jekla, barvanega po RAL s strukturno barvo s premičnim vloženim košem, vpetim na pant in z vgrajenim mehanizmom za zaklep in držalom vrečke,  izdelano po načrtu, kot sledi:</t>
    </r>
  </si>
  <si>
    <r>
      <rPr>
        <b/>
        <sz val="9"/>
        <rFont val="Calibri"/>
        <family val="2"/>
      </rPr>
      <t>Drog zastava:</t>
    </r>
    <r>
      <rPr>
        <sz val="9"/>
        <rFont val="Calibri"/>
        <family val="2"/>
      </rPr>
      <t xml:space="preserve"> Izdelava, dobava in montaža kovinskega droga za zastavo, izdelano po PZI načrtu "drog za zastavo", kot sledi: Jeklena finalno obdelana konstrukcija: temeljna zaščita: FeZn vroče cinkana konstrukcija, čistost cinka najmanj 99,99 %, minimalnega nanosa 275 g/m2 kovinskega droga za zastavo, višine 12 m, v enodelni izvedbi, konične oblike spodaj premera 30 cm, zgoraj premera 10 cm, z notranjo električno napravo za dvigovanje zastave, kovinsko sidrno ploščo s pritrdili in AB temeljem. Jeklena finalno obdelana konstrukcija: temeljna zaščita: FeZn vroče cinkana konstrukcija, čistost cinka najmanj 99,99 %, minimalnega nanosa 275 g/m2. mat barvana s strukturno barvo po RAL lestvici, po izboru arhitekta. Montažo droga se izvede pod nivojem tlaka. Vključno s krožno litoželezno talno rozeto premera 50 cm debeline 20 mm.</t>
    </r>
  </si>
  <si>
    <r>
      <t>Senčila igralnih površin:</t>
    </r>
    <r>
      <rPr>
        <sz val="9"/>
        <rFont val="Calibri"/>
        <family val="2"/>
      </rPr>
      <t xml:space="preserve"> Dobava in montaža platnenega senčila igralnih površin. Senčilo je iz dveh segmentov skupne površine 80 m2  vpeto na inox stebrno konstrukcijo, štirje stebri na segment senčila, 8x okrogli inox stebri fi 100 mm, dolžina stebrov 5000 mm, sidrano v AB ploščo pod nivojem tlaka, z vsem pritrdilnim materialom. Mrežasta platna z UV zaščito, propustno za veter in padavine, teža platna 240 g/m2, garancija proizvajalca platen 5 let, barva in struktura po izboru projektanta. Upoštevati je potrebno odpornost konstrukcije in materiala na zunanje obremenitve, kot npr. veter, zmrzovanje. Vključen je samonavijalni sistem z vsemi pritrdili in mehanizmom, sistem za regulacijo robov jadra,inox set za dodelavo jader: rinke, mostiči, ploščice, škopci, vrv poliester, ročko za lažje napenjanje jader.  Senčilo kot npr. LARIMAR ''austronet 940''. Postavka vsebuje tudi pripravo terena, izkop za temelj, pripravo planuma, vlivanje podložnega betona, temeljenjem in vgradnjo v talno podlago.</t>
    </r>
  </si>
  <si>
    <r>
      <t>Premični most:</t>
    </r>
    <r>
      <rPr>
        <sz val="9"/>
        <rFont val="Calibri"/>
        <family val="2"/>
      </rPr>
      <t xml:space="preserve"> Dobava in montaža premičnega mostu. Igralo naj bo narejeno iz lesene konstrukcije iz debel rubinije z odstranjenim lubjem in blejavo.  Tlorisne mere igrala naj bodo 125 cm x 380 cm. Nosilni stebri naj bodo različno visoki, najvišji naj bo visok 140 cm, maksimalna višina padca naj ne bo višja od 43 c,m. Na konstrukcijo na bodo obešene verige iz nerjavečega jekla, na njih pa 7 debelc rubinije tako, da se izmikajo pri hoji čez most. Skupaj s  predhodno pripravljeno podlago, temeljenjem, dobava in strojno polaganje EPDM varovalne podloge deb. 4 cm, površine 25m2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</si>
  <si>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Trojne vese:</t>
    </r>
    <r>
      <rPr>
        <sz val="9"/>
        <rFont val="Calibri"/>
        <family val="2"/>
      </rPr>
      <t xml:space="preserve"> Dobava in montaža trojne vese, 4 vertikalni stebri naj bodo iz debel rubinije z odstranjenim lubjem in belino. Vse 3 preček naj bodo iz nerjavečih jeklenih cevi. Igralo naj bo visoko 150 cm, prečke naj bodo na 2 različnih višinah 97 in 111 cm. Skupaj s  predhodno pripravljeno podlago, temeljenjem, dobava in strojno polaganje EPDM varovalne podloge deb. 4 cm, površine 30m2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</si>
  <si>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Samostoječi pitnik: </t>
    </r>
    <r>
      <rPr>
        <sz val="9"/>
        <rFont val="Calibri"/>
        <family val="2"/>
      </rPr>
      <t>Izdelava, dobava in montaža (avtodvigalo) samostoječega pitnika dim.37X50X90 cm izdelan iz AB prefabrikata in inox vgrajene pripadajoče armature (potisna tipka, regulacija) in inox sidri za vgradnjo. Pitnik je izdelan v kovinskem kalupu iz AB betona, drobne granulacije, svetli ton in belega portland cementa. Sestavo, barvo in granulat izbere arhitekt. Oblika po detajlu arhitekta. Pitnik se po razopaženju obrusi do popolnoma gladkega in ravnega otipa ter spolira. Robovi so obdelani ločno v projektuiranem radiju (postforming oblika). Sredinski pitnik z lovilno kamnito posodo.  Postavka vsebuje tudi pripravo terena, izkop za temelj, pripravo planuma, vlivanje podložnega betona, temeljenjem in vgradnjo v talno podlago. Kot na primer pitniki COSTON ali enakovredno.</t>
    </r>
  </si>
  <si>
    <t xml:space="preserve">Jeklena finalno obdelana konstrukcija: temeljna zaščita: FeZn vroče cinkana podkonstrukcija, čistost cinka najmanj 99,99 %, minimalnega nanosa 275 g/m2. Konstrukcija je izdelana iz ploščate pločevine 10  in 4 mm (plošče  in trakovi), rezane in brušene v dimenzijah po detajlu in v projektiranih debelinah. Konstrukcija je sidrana pod finalni tlak z dvema sidrnima ploščama, ki se vijačita v talno podlago z globinskimi vložki ter dvokomponentnimi lepili. Vratca koša iz ploščate pločevine 3 mm v katero so vgravirani simboli, po načrtu. Koš prirejen za stransko odpiranje preko masivnega dvojnega tečaja (panta). V koš vložen perofiran vložek za smeti iz ploščate  pločevine 3 mm. Koš z vložkom v celoti brušen po robovih, gladki otip, brez deformacij, skriti zvari s notranje  skrite strani. Skupna teža v kompletu s pritrdili, sidri, zvari ter kalom znaša: 115 kg/koš. Postavka vsebuje tudi pripravo terena, izkop za temelj, pripravo planuma, vlivanje podložnega betona, temeljenjem in vgradnjo v talno podlago.  Za podrobnejši opis, sestavo in obliko glej uvodne pripombe popisa ter detajl projekta. </t>
  </si>
  <si>
    <t>SKUPAJ NOTRANJA OPREMA:</t>
  </si>
  <si>
    <r>
      <t xml:space="preserve">Hibridni tobogan: </t>
    </r>
    <r>
      <rPr>
        <sz val="9"/>
        <rFont val="Calibri"/>
        <family val="2"/>
        <charset val="238"/>
      </rPr>
      <t>Dobava in montaža hribnega tobogana. Tobogan naj bo primeren za vgradnjo v hrib in naj bo narejen iz nerjavečega jekla peskanega s steklenimi kroglicami, da je površina dovolj gladka. Tobogan naj  ima pri vhodu vstopni stranici s prečko za preprečevanje padcev, to je  privarjen cevni profil. Mere tobogana naj bodo; širina 1 m, višina pa 2,75 m. Skupaj s  predhodno pripravljeno podlago, temeljenjem, dobava in  polaganje EPDM varovalne podloge deb. 4 cm , površine cca 30m2 (kot npr.Playtop 40) z barvo po izboru arhitekta  in vgradnjo na predhodno pripravljeno podlago iz urtjenega tampona debelega ca. 30 cm na dnu tobogana. Postavka vsebuje tudi pripravo terena, izkop za temelj, pripravo planuma, vlivanje podložnega betona v debelini 5 cm, pritrjevanje s pritrdilnim materialom, vse prenose in transporte.</t>
    </r>
  </si>
  <si>
    <t>Priprava terena</t>
  </si>
  <si>
    <t>m2</t>
  </si>
  <si>
    <t>Dobava in vgradnja Playtop 40</t>
  </si>
  <si>
    <r>
      <rPr>
        <b/>
        <sz val="9"/>
        <rFont val="Calibri"/>
        <family val="2"/>
      </rPr>
      <t xml:space="preserve">Vzmetno igralo, 2 otroka: </t>
    </r>
    <r>
      <rPr>
        <sz val="9"/>
        <rFont val="Calibri"/>
        <family val="2"/>
      </rPr>
      <t xml:space="preserve">Dobava in montaža vzmetnega igrala za dva otroka. Na črno  industrijsko vzmet s črno  središčno zaščito  naj bo pritrjeno telo igrala iz hloda rubinije z odstranjenim lubjem in belino. Hlod naj bo dolg največ 1 m, na obeh skrajnih straneh naj bosta pritrjeni okrogli sedali iz vezane plošče s premerom 20 cm, pred sedaloma pa polkrožni držali iz nerjavečega jekla.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</si>
  <si>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rPr>
        <b/>
        <sz val="9"/>
        <rFont val="Calibri"/>
        <family val="2"/>
      </rPr>
      <t xml:space="preserve">Vzmetno igralo, 4 otroci: </t>
    </r>
    <r>
      <rPr>
        <sz val="9"/>
        <rFont val="Calibri"/>
        <family val="2"/>
      </rPr>
      <t xml:space="preserve">Dobava in montaža vzmetnega igrala  4 otroke. Igralo naj  ima nosilno metuljasto desko iz lesa rubinije dolgo 140 cm, ta deska naj bo  pritrjena na dve črni vzmeti s črnima središčnima zaščitama. Na vrhu deske na sredi naj bo pravokotno pritrjen hlod rubinije dolg 160 cm z očiščenim lubjem in beljavo. Na vsaki strani hloda sta pritrjeni prijemali iz nerjavečega jekla in izdolbljeni sedali, na skrajnih straneh deske pa dve polkrožni črni prijemali. Višina igrala naj bo 94 cm, maksimalna višina padca naj ne presega 80 cm. Skupaj s  predhodno pripravljeno podlago, temeljenjem, dobava in strojno polaganje EPDM varovalne podloge deb. 4 cm, površine cca 15m2 (kot npr.Playtop) z barvo po izboru arhitekta  in vgradnjo v talno podlago. Postavka vsebuje tudi pripravo terena, izkop za temelj, pripravo planuma, vlivanje podložnega betona v debelini 5 cm, pritrjevanje s pritrdilnim materialom, vse prenose in transporte. </t>
    </r>
  </si>
  <si>
    <r>
      <t xml:space="preserve">Čoki za skakanje: </t>
    </r>
    <r>
      <rPr>
        <sz val="9"/>
        <rFont val="Calibri"/>
        <family val="2"/>
      </rPr>
      <t xml:space="preserve">Dobava in montaža čokov za skakanje iz debel lesa rubinije. Deblom mora biti odstranjeno lubje in beljava. Čoki naj bodo visoki 30 cm, premer naj bo 16 cm. </t>
    </r>
  </si>
  <si>
    <r>
      <t>Dvojna zlomljena brv:</t>
    </r>
    <r>
      <rPr>
        <sz val="9"/>
        <rFont val="Calibri"/>
        <family val="2"/>
      </rPr>
      <t xml:space="preserve"> Dobava in montaža dvojne zalomljene brvi iz debel rubinije z odstranjenim lubljem in beljavo.  Igralo naj ima tri nosilne stebre na katere sta zalomljeno pritrjeni dve različno visoki brvi. Višina igrala naj ne presega 62 cm,  vsako deblo naj do dolgo ca. 3 m. Skupaj s  predhodno pripravljeno podlago, temeljenjem, dobava in strojno polaganje EPDM varovalne podloge deb. 4 cm, površine cca 30m2 (kot npr.Playtop) z barvo po izboru arhitekta  in vgradnjo v talno podlago. Postavka vsebuje tudi pripravo terena, izkop za temelj, pripravo planuma, vlivanje podložnega betona v debelini 5 cm, pritrjevanje s pritrdilnim materialom, vse prenose in transporte. </t>
    </r>
  </si>
  <si>
    <r>
      <t>Zunanji fitnes:</t>
    </r>
    <r>
      <rPr>
        <sz val="9"/>
        <rFont val="Calibri"/>
        <family val="2"/>
        <charset val="238"/>
      </rPr>
      <t xml:space="preserve"> Dobava in montaža zunanje fitnes naprave. Naprava naj bo narejena iz lesene konstrukcije iz debel rubinije z odstranjenim lubjem in blejavo.  Tlorisne mere naprave naj bodo 694 cm x 450 xm (995 cm x 742 cm ). Nosilni stebri naj bodo različno visoki, najvišji naj bo visok 261 cm, maksimalna višina padca naj ne bo višja od 233 cm. Vse palice naj bodo izdelane iz nerjavečega jekla ø32mm ( S235JR jeklene palice). Površina klopi naj bo izdelana kot kompozita s spodnjo plastjo iz polietilena  debel. 15 mm in zgornje plasti iz nedrseče termoplastične gume debel. 3 mm. Naprava mora biti skladna z ASTM F3101 in EN16630 standardi za zunanji fitnes. Skupaj s  predhodno pripravljeno podlago, temeljenjem, dobava in strojno polaganje EPDM varovalne podloge deb. 10cm, površine 90m2 (kot npr.Playtop) z barvo po izboru arhitekta  in vgradnjo v talno podlago. Postavka vsebuje tudi pripravo terena, izkop za temelj, pripravo planuma, vlivanje podložnega betona v debelini 5 cm, pritrjevanje s pritrdilnim materialom, vse prenose in transporte. </t>
    </r>
  </si>
  <si>
    <t>Dobava in vgradnja Playtop 100</t>
  </si>
  <si>
    <t>TELOVADNA OPREMA</t>
  </si>
  <si>
    <t>VIII.</t>
  </si>
  <si>
    <t>XI.</t>
  </si>
  <si>
    <t>Zap. Št.</t>
  </si>
  <si>
    <t>Opis del in elementov</t>
  </si>
  <si>
    <t>Kol.</t>
  </si>
  <si>
    <t>Vrednost</t>
  </si>
  <si>
    <t>SPLOŠNA NAVODILA</t>
  </si>
  <si>
    <t xml:space="preserve">Ponudnik mora priložiti spričevala neodvisnih organov,ki potrjujejo  da ima ponudnik zagotovljeno kakovost vezano na :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</si>
  <si>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</si>
  <si>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</si>
  <si>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1.</t>
  </si>
  <si>
    <t>2.</t>
  </si>
  <si>
    <t>En.</t>
  </si>
  <si>
    <t>Cena/enoto</t>
  </si>
  <si>
    <t xml:space="preserve">a. dobavo in montažo športne opreme, SIST ISO 9001 ali enakovredno </t>
  </si>
  <si>
    <t xml:space="preserve">b. varjenje kovinskih konstrukcij, skladno z EN 1090-1 </t>
  </si>
  <si>
    <t>grt</t>
  </si>
  <si>
    <t>KOŠARKA</t>
  </si>
  <si>
    <t>D.</t>
  </si>
  <si>
    <t>LETVENIK FIKSNI ENOJNI</t>
  </si>
  <si>
    <t>Dobava letvenikov dimenzije 260 x 90 cm komplet z elementi za pritrditev na steno. Stranice letvenika so izdelane iz prvovrstnega smrekovega lesa, 16 prečk pa iz trdega lesa</t>
  </si>
  <si>
    <t xml:space="preserve">- 1x letvenik s konzolo </t>
  </si>
  <si>
    <t>- 1x montažni set za pritrditev v parket</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</si>
  <si>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</si>
  <si>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Skupaj letvenik fiksni enojni s konzolami:</t>
  </si>
  <si>
    <t>ODMIČNI LETVENIK DVOJNI</t>
  </si>
  <si>
    <r>
      <t xml:space="preserve">Dobava odmičnega letvenika, ki se uporablja pod strokovnim nadzorom. V odprtem položaju fiksiran v talno pušo, v zaprtem položaju ob steni pa fiksiran v talno in stensko sidrišče. Velikost letvenika 186 x 260 cm; kot odprtja 90°; sestavljen iz dvojnega </t>
    </r>
    <r>
      <rPr>
        <sz val="10"/>
        <rFont val="Arial"/>
        <family val="2"/>
        <charset val="238"/>
      </rPr>
      <t>letvenika izdelanega iz treh prvovrstnih smrekovih stranic s 16 ovalnimi prečkami iz trdega lesa</t>
    </r>
    <r>
      <rPr>
        <sz val="10"/>
        <color rgb="FFFF0000"/>
        <rFont val="Arial"/>
        <family val="2"/>
        <charset val="238"/>
      </rPr>
      <t>.</t>
    </r>
    <r>
      <rPr>
        <sz val="10"/>
        <color theme="1"/>
        <rFont val="Arial"/>
        <family val="2"/>
        <charset val="238"/>
      </rPr>
      <t xml:space="preserve"> Dimenzija lesenega dela dvojnega letvenik je 175 x 260 cm</t>
    </r>
  </si>
  <si>
    <t>Dvojni odmični letvenik</t>
  </si>
  <si>
    <t>Kovinska konstrukcija za pritrditev v steno; RAL 9003</t>
  </si>
  <si>
    <t>ALU steber premera fi 10cm dolžine 250cm. Steber pritrjen na zunanjo stranico letvenika. V setu s stebrom tudi vtična puša (glej posebne zahteve za izdelavo temeljev), pokrov puše in vakumsko odpiralo</t>
  </si>
  <si>
    <t>montažni set za pritrditev v parket (talna ploščica, pritrdilni elementi)</t>
  </si>
  <si>
    <t>Skupaj odmični letvenik dvojni:</t>
  </si>
  <si>
    <t>3.</t>
  </si>
  <si>
    <t>KROGI NA VRVEH</t>
  </si>
  <si>
    <t>Dobava krogov na vrveh; kovinska nosilna konstrukcija barve RAL 9003; lesena obroča z vrvjo in varovalom, obtežilno vrečo za spuščanje krogov in potrebnim pritrdilnim materialom.</t>
  </si>
  <si>
    <t>Upoštevati ves material, ki je potreben za montažo.</t>
  </si>
  <si>
    <t>Skupaj krogi na vrveh</t>
  </si>
  <si>
    <t>OPREMA 1. TRIADE</t>
  </si>
  <si>
    <t>Telovadna kletka je namenjen programu predšolske vzgoje ter prve triade osnovne šole. Sestavljena je iz 6 elementov izdelanih iz kvalitetnega lesa različnih vsebin. Elementi so montirani ob steno z možnostjo odpiranja zunanjih dveh elementov pravokotno na steno ter poklopne lestve zaradi večje uporavnosti.</t>
  </si>
  <si>
    <t>Telovadna kletka je sestavljea iz:</t>
  </si>
  <si>
    <t>- TARČA (element z velikimi luknjami)</t>
  </si>
  <si>
    <t>- PLEZALNA STENA  (element z malimi luknjami)</t>
  </si>
  <si>
    <t>- GOSTI LETVENIK</t>
  </si>
  <si>
    <t>- REDKI/GOSTI LETVNIK</t>
  </si>
  <si>
    <t>- PAJKOVA MREŽA</t>
  </si>
  <si>
    <t>- POKLOPNA LESTEV</t>
  </si>
  <si>
    <t>- 1x montažni set za pritrditev v parket (talna ploščica, pritrdilni elementi)</t>
  </si>
  <si>
    <t>*Kletka ni standardnih dimenzij in se prilagodi prostoru niše.</t>
  </si>
  <si>
    <t>*Omogočena mora biti opcija odstranjive lestve, katera se bo hranila v shrambi.</t>
  </si>
  <si>
    <t>* pred vgradnjo finalne podlage sten vgraditi ojačitve za montažo opreme</t>
  </si>
  <si>
    <t>OBVEZNE PRILOGE S KATERIMI PONUDNIK DOKAZUJE USPOSOBLJENOST IN JIH MORA PRILOŽITI V PONUDBI: 1. potrdilo o skladnosti (certifikat) s katerimi se potrdi skladnost opreme z zahtevanim standardom SIST EN 913 izdan in potrjen s strani neodvisnih, usposobljenih organov</t>
  </si>
  <si>
    <t>Skupaj igralna kletka:</t>
  </si>
  <si>
    <t>PLEZALNA GARNITURA VRV</t>
  </si>
  <si>
    <t>Dobava in montaža plezalne garniture v sestavi:</t>
  </si>
  <si>
    <t>- 3x plezalna vrv; 4,6m konopljena, fi. 32 mm, na koleščku premakljiva po vodilu za shranjevanje ob zidu.</t>
  </si>
  <si>
    <t>- 1x konzola za plezala za 3 mesti</t>
  </si>
  <si>
    <t>Skupaj plezalna garnitura vrv:</t>
  </si>
  <si>
    <t>4.</t>
  </si>
  <si>
    <t>PLEZALNA GARNITURA DROG</t>
  </si>
  <si>
    <t>- 3x plezalni drog 5 m s trajnimi oznakami višine na 3 in 4 m, na koleščku premakljiv po kovinskem vodilu v barvi RAL 9003 za shranjevanje ob zidu</t>
  </si>
  <si>
    <t>- 1x konzola za plezala za 3 mesti; montirno na višini od 500 do 580cm; barva RAL 9003</t>
  </si>
  <si>
    <t>Skupaj plezalna garnitura drog:</t>
  </si>
  <si>
    <t>5.</t>
  </si>
  <si>
    <t>KONZOLNI DROG LETVENIKA</t>
  </si>
  <si>
    <t>Dobava konzolnega droga za letvenik (pripomoček za testiranje, vesa); konzolni drog širine 82 cm; RAL 9003</t>
  </si>
  <si>
    <t>6.</t>
  </si>
  <si>
    <t>BLAZINE ZA LETVENIKE</t>
  </si>
  <si>
    <t>Dobava blazine letvenika dimenzij 164 x 88 x 6cm, ki se ob neuporabi shranjuje na letveniku, obešanje preko ježek trakov; barva svetlo siva RAL 7040</t>
  </si>
  <si>
    <t>Opis blazine:</t>
  </si>
  <si>
    <t>Lahka športna doskočna blazina velikosti 164 x82x6 cm je namenjena za samostojno uporabo, razgibavanje in gimnastiko; HIC -kritična višina padca 2,3 m</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</si>
  <si>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</si>
  <si>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</si>
  <si>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</si>
  <si>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Skupaj blazine za letvenike:</t>
  </si>
  <si>
    <t>7.</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</si>
  <si>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</si>
  <si>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</si>
  <si>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a</t>
  </si>
  <si>
    <t xml:space="preserve">Mehka blazina 200 x 150 x 25 cm </t>
  </si>
  <si>
    <t>Mehka blazina 200 x 200 x 50 cm</t>
  </si>
  <si>
    <t>Prevleke za blazine</t>
  </si>
  <si>
    <t>Prevleka za mehke blazine 400 x 200 x 50 cm</t>
  </si>
  <si>
    <t>9.</t>
  </si>
  <si>
    <t>TELOVADNE SKRINJE</t>
  </si>
  <si>
    <t>a.</t>
  </si>
  <si>
    <t>Skrinja iz vezane plošče s prevozom, šestdelna, zaokroženi masivni vogali. Pokrov oblazinjen in prevlečen s kvalitetnim umetnim usnjem, skladna s SIST EN 916.</t>
  </si>
  <si>
    <t>b.</t>
  </si>
  <si>
    <t>Skrinjica, zaobljeni vogali, skladna s SIST EN 916</t>
  </si>
  <si>
    <t>OBVEZNE PRILOGE S KATERIMI PONUDNIK DOKAZUJE USPOSOBLJENOST IN JIH MORA PRILOŽITI V PONUDBI: 1. potrdilo o skladnosti (certifikat) s katerimi se potrdi skladnost opreme z zahtevanim standardom SIST EN 916 izdan in potrjen s strani neodvisnih, usposobljenih organov</t>
  </si>
  <si>
    <t>GIMNASTIČNA OPREMA</t>
  </si>
  <si>
    <t>VTIČNI DROG DVOJNI - ALUMINIJ</t>
  </si>
  <si>
    <t xml:space="preserve">Dobava dvojnega vtičnega droga za vadbo šolske gimnastike v sestavi: </t>
  </si>
  <si>
    <t>- 3x Aluminijast steber za vtični drog, z možnostjo regulacije višine prečke od 80 do 250 cm</t>
  </si>
  <si>
    <t>- 2x Prečka za vtični drog iz najkvalitetnejšega jekla fi 28 mm</t>
  </si>
  <si>
    <t>- 1x Lestvina za vtični drog, fi 40mm z jeklenim vložkom</t>
  </si>
  <si>
    <t>- 3x Puša za vtični drog, za montažo potrebna priprava temelja globine minimalno 55 cm</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</si>
  <si>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</si>
  <si>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Skupaj vtični drog:</t>
  </si>
  <si>
    <t>BRADLJA DVOVIŠINSKA</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</si>
  <si>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</si>
  <si>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Blazina za dvovišinsko bradljo; dim. 232 x 82 x 6 cm</t>
  </si>
  <si>
    <t>Drog dvovišinske bradlje</t>
  </si>
  <si>
    <t>OBVEZNE PRILOGE S KATERIMI PONUDNIK DOKAZUJE USPOSOBLJENOST IN JIH MORA PRILOŽITI V PONUDBI: 1. potrdilo o skladnosti (certifikat) s katerimi se potrdi skladnost opreme z zahtevanim standardom SIST EN 915 izdan in potrjen s strani neodvisnih, usposobljenih organov</t>
  </si>
  <si>
    <t>KOZA MALA</t>
  </si>
  <si>
    <t>Dobava male koze dim. 90 do 130 cm. Trup elastičen in lahek. Prevleka je iz pravega usnja. Kovinske noge s teleskopsko regulacijo po 5 cm. Za izravnavo neravnin poda ima ena noga brezstopenjsko regulacijo. Skladna s SIST EN 12196</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</si>
  <si>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</si>
  <si>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KOZA VELIKA</t>
  </si>
  <si>
    <t>Dobava velike koze dim. 100 do 170 cm. Trup elastičen in lahek. Prevleka je iz pravega usnja. Kovinske noge s teleskopsko regulacijo po 5 cm. Za izravnavo neravnin poda ima ena noga brezstopenjsko regulacijo. Skladna s SIST EN 12196</t>
  </si>
  <si>
    <t>ODRIVNA DESKA ŠOLSKA</t>
  </si>
  <si>
    <t>Dobava odrivne deske, šolske tapecirano oblazinjene</t>
  </si>
  <si>
    <t>ODRIVNA DESKA TEKMOVALNA</t>
  </si>
  <si>
    <t>Dobava odrivne deske, tekmovalna; vgrajeni dve vzmeti, ki povečata hitrost in moč odriva</t>
  </si>
  <si>
    <t>TELOVADNA KLOP</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</si>
  <si>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</si>
  <si>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</si>
  <si>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8.</t>
  </si>
  <si>
    <t>NIZKA GRED</t>
  </si>
  <si>
    <t>Dobava nizke gredi; dolžine 390 cm ter višine 40 cm. Izdelana iz kvalitetnega smrekovega lepljenega lesa. Noge kovinske z gumijastimi čepi, skladno z SIST EN 12432</t>
  </si>
  <si>
    <t>VISOKA GRED</t>
  </si>
  <si>
    <t>Dobava visoke gredi; izdelana iz kvalitetnega lepljenega smrekovega lesa ater tapecirana z nedrsnim tekstilom. Gred dolžine 500 cm in je nastavljiva v dveh višinah 70 in 120 cm.</t>
  </si>
  <si>
    <t>Voz za prevoz gredi</t>
  </si>
  <si>
    <t>OPREMA ZA SHRANJEVANJE</t>
  </si>
  <si>
    <t>VOZ ZA VTIČNO ORODJE</t>
  </si>
  <si>
    <t>KONZOLA ZA VTIČNO ORODJE</t>
  </si>
  <si>
    <t>par</t>
  </si>
  <si>
    <t>Dvojna konzola s štirimi zaščitenimi mesti za odlaganje vtične opreme.</t>
  </si>
  <si>
    <t>VOZ ZA ŽOGE</t>
  </si>
  <si>
    <t>Dobva voza za žoge; kovinski s ključavnico 100 x 55 x 80 cm</t>
  </si>
  <si>
    <t>VOZ ZA BLAZINE</t>
  </si>
  <si>
    <t>OMARE ZA SHRANJEVANJE OPREME</t>
  </si>
  <si>
    <t>Kovinske omare za shranjevanje rekvizitov dim. 195 x 110 x 50 cm s ključavnico</t>
  </si>
  <si>
    <t>DEMONTAŽNI PREVOZNI ODER</t>
  </si>
  <si>
    <t>Podnožje 200x120cm s štirimi vrtljivimikolesi z zavoro. Višina podnožja 40 cm.</t>
  </si>
  <si>
    <t>Stranice odra višine 120 cm</t>
  </si>
  <si>
    <t>Prečni vezni elementi</t>
  </si>
  <si>
    <t xml:space="preserve">Stabilizatorske palice,Odbelava: vreče cinkanje. </t>
  </si>
  <si>
    <t>Višina odra (zgornja ograja) 11,25 m</t>
  </si>
  <si>
    <t>TELOVADNA OPREMA skupaj:</t>
  </si>
  <si>
    <r>
      <rPr>
        <b/>
        <sz val="9"/>
        <rFont val="Arial"/>
        <family val="2"/>
        <charset val="238"/>
      </rPr>
      <t>SPLOŠNA OPOMBA:</t>
    </r>
    <r>
      <rPr>
        <sz val="9"/>
        <rFont val="Arial"/>
        <family val="2"/>
        <charset val="238"/>
      </rPr>
      <t xml:space="preserve"> * Ponudnik zagotavlja:
- da ponujena oprema v celoti izpolnjuje minimalne tehnične zahteve naročnika navedene v popisu opreme in da bo po dobavi oz. na poziv naročnika predložil vsa ustrezna dokazila (certifikate ipd.),
- servis in redno vzdrževanje vsaj 5 let po montaži, ter da ima pooblaščen servis s strani proizvajalca opreme za dobavljene naprave,
- odpravo manjših tehničnih okvar/nepravilnosti v najkrajšem možnem času,                                                                                                                                                                                                                  - da so vse naprave od istega proizvajalca.</t>
    </r>
  </si>
  <si>
    <t>Barva okvirja naj bo črna ali grafitna, oblazinjenje naj bo črne barve.</t>
  </si>
  <si>
    <t>F1</t>
  </si>
  <si>
    <r>
      <t xml:space="preserve">Tekalna steza: </t>
    </r>
    <r>
      <rPr>
        <sz val="9"/>
        <rFont val="Arial"/>
        <family val="2"/>
        <charset val="238"/>
      </rPr>
      <t xml:space="preserve">                                                                                                                               </t>
    </r>
  </si>
  <si>
    <t>Dobava, transport in montaža naprave.</t>
  </si>
  <si>
    <t>Tekalna steza mora biti namenjena profesionalni uporabi.</t>
  </si>
  <si>
    <t>Nastavitev hitrosti steze mora biti v razponu vsaj od 0,5 do 20 km/h (lahko tudi več).</t>
  </si>
  <si>
    <t>Dimenzija tekalne površine minimalno d/š= 150/50 cm.</t>
  </si>
  <si>
    <t>Naprava mora zagotavljati moč motorja vsaj 5 KM.</t>
  </si>
  <si>
    <t>Nastavitev naklona naj bo vsaj: od 0-15 %.</t>
  </si>
  <si>
    <t>Zahtevana garancijska doba na motor in display: vsaj 5 let.</t>
  </si>
  <si>
    <t>Ponudnik dokazuje usposobljenost z listinami proizvajalca, ki jih mora priložiti ponudbi</t>
  </si>
  <si>
    <t>kot npr.: Panatta RUNNER FENIX - LED PLUS / 1FX103</t>
  </si>
  <si>
    <t>F2</t>
  </si>
  <si>
    <r>
      <t>Kolo - Spinning</t>
    </r>
    <r>
      <rPr>
        <sz val="9"/>
        <rFont val="Arial"/>
        <family val="2"/>
        <charset val="238"/>
      </rPr>
      <t xml:space="preserve">                                                                                                                            </t>
    </r>
  </si>
  <si>
    <t>Kolo mora biti namenjeno profesionalni uporabi.</t>
  </si>
  <si>
    <t>Dvofunkcijski gumb z magnetnim sistemom in integrirano funkcijo zaustavitve</t>
  </si>
  <si>
    <t>Krmilo in sedež naj bodo nastavljivi</t>
  </si>
  <si>
    <t>Konzola (Vsaj 5 funkcij)</t>
  </si>
  <si>
    <t>Teža kolesa naj ne bo manjša od 50kg</t>
  </si>
  <si>
    <t>Zahtevana garancijska doba na okvir: 6 let.</t>
  </si>
  <si>
    <t>kot npr.: Panatta STARBIKE EVOLUTION MAGNETIC PRO / 1CF13</t>
  </si>
  <si>
    <t>F3</t>
  </si>
  <si>
    <r>
      <t xml:space="preserve">Kolo </t>
    </r>
    <r>
      <rPr>
        <sz val="9"/>
        <rFont val="Arial"/>
        <family val="2"/>
        <charset val="238"/>
      </rPr>
      <t xml:space="preserve">                                                                                                                          </t>
    </r>
  </si>
  <si>
    <t>Kolo naj ima pedala s paščki za hitro zatezanje.</t>
  </si>
  <si>
    <t>Gumiran del, ki drži nogo na pedalu mora biti nastavljiv za različne višine nog.</t>
  </si>
  <si>
    <t>Sedež mora biti nastavljiv po višini.</t>
  </si>
  <si>
    <t>Kolo naj ima LED ekran, ki omogoča dostop do različnih programov.</t>
  </si>
  <si>
    <t>Zahtevana garancijska doba: vsaj 5 let (tudi na display).</t>
  </si>
  <si>
    <t>kot npr.: Panatta BIKE FENIX - LED PLUS / 1FX101A</t>
  </si>
  <si>
    <t>F4</t>
  </si>
  <si>
    <t xml:space="preserve">Naprava za trening notranjega in zunanjega dela nog                                                                                                                         </t>
  </si>
  <si>
    <t>Naprava mora biti namenjena profesionalni uporabi.</t>
  </si>
  <si>
    <t>Skupna teža uteži - ploščic naj bo vsaj 100kg.</t>
  </si>
  <si>
    <t xml:space="preserve">Naprava mora omogočati poenostavljen začetni položaj vaje z izstopajoče obarvano ročico za nastavljanje začetnega položaja.   </t>
  </si>
  <si>
    <t>Del, kamor uporabnik namesti svoja kolena mora biti dodatno oblazinjen, kar pomeni manjši pritisk na kolena.</t>
  </si>
  <si>
    <t>Zatič za izbiro željene teže naj bo vidno označen in lahko dostopen uporabniku.</t>
  </si>
  <si>
    <t>Naslon hrbta naj bo nastavljiv.  Na vidnem mestu naj bo za uporabnika shema in navodila za izvedbo vaj. 
Zahtevana garancijska doba na okvir: 6 let.</t>
  </si>
  <si>
    <t>kot npr.: Panatta ADDUCTOR/ ABDUCTOR MACHINE / 1FE093</t>
  </si>
  <si>
    <t>F5</t>
  </si>
  <si>
    <t xml:space="preserve">Naprava za trening zadnjega dela nog - ležeče                                                                                                                        </t>
  </si>
  <si>
    <t>Naprava mora omogočati poenostavljen začetni položaj vaje.</t>
  </si>
  <si>
    <t>Nastavljiva mora biti tako začetna točka izvedbe vaje kakor tudi dodatno oblazinjena podloga za namestitev nog.</t>
  </si>
  <si>
    <t xml:space="preserve">Na vidnem mestu naj bo za uporabnika shema.  </t>
  </si>
  <si>
    <t>kot npr.: Panatta LEG CURLING / 1FE082</t>
  </si>
  <si>
    <t>F6</t>
  </si>
  <si>
    <t xml:space="preserve">Naprava za trening sprednjega dela nog                                                                                                                    </t>
  </si>
  <si>
    <t>Sedež na napravi naj ima možnost nastavitve hrbtnega naslona.</t>
  </si>
  <si>
    <t>Zatič za izbiro žaljene teže naj bo vidno označen in lahko dostopen uporabniku.</t>
  </si>
  <si>
    <t>kot npr.: Panatta LEG EXTENSION / 1FE081</t>
  </si>
  <si>
    <t>F7</t>
  </si>
  <si>
    <t xml:space="preserve">Naprava za trening prsi - potisk                                                                                                                    </t>
  </si>
  <si>
    <t>Skupna teža uteži - ploščic naj bo vsaj 120kg.</t>
  </si>
  <si>
    <t>Sedež na napravi naj ima možnost nastavitve višine.</t>
  </si>
  <si>
    <t>kot npr.: Panatta VERTICAL CHEST PRESS / 1FE036</t>
  </si>
  <si>
    <t>F8</t>
  </si>
  <si>
    <t xml:space="preserve">Naprava za potisk z nogami                                                                                                            </t>
  </si>
  <si>
    <t>Skupna teža uteži - ploščic naj bo vsaj 200kg.</t>
  </si>
  <si>
    <t>Naslon na napravi naj ima možnost nastavitve hrbtnega naslona v ležeči položaj.</t>
  </si>
  <si>
    <t>kot npr.: Panatta HORIZONTAL LEG PRESS / 1FE085</t>
  </si>
  <si>
    <t>F9</t>
  </si>
  <si>
    <t xml:space="preserve">Naprava za trening ram                                                                                                           </t>
  </si>
  <si>
    <r>
      <t>Skupna teža uteži - ploščic naj bo vsaj</t>
    </r>
    <r>
      <rPr>
        <sz val="9"/>
        <color rgb="FFFF0000"/>
        <rFont val="Arial"/>
        <family val="2"/>
        <charset val="238"/>
      </rPr>
      <t xml:space="preserve"> 100kg.</t>
    </r>
  </si>
  <si>
    <t>Naprava mora omogočati poenostavljen začetni položaj vaje (nožno pomagalo).</t>
  </si>
  <si>
    <t>Višina sedišča mora biti nastavljiva.</t>
  </si>
  <si>
    <t>Možnost dvigovanja leve ali desne ročice – posebej.</t>
  </si>
  <si>
    <t xml:space="preserve">Zatič za izbiro željene teže naj bo  vidno označen in lahko dostopen uporabniku.  </t>
  </si>
  <si>
    <t>kot npr.: Panatta DELTOID PRESS / 1FE025</t>
  </si>
  <si>
    <t>F10</t>
  </si>
  <si>
    <t xml:space="preserve">Pack Back naprava                                                                                                         </t>
  </si>
  <si>
    <t>Naprava je namenjena treningu (prsa, rame in hrbta).</t>
  </si>
  <si>
    <t>Naslon (Za prasa ali Hrbet) mora biti nastavljiv.</t>
  </si>
  <si>
    <t>Sedež mora biti nastavljiv</t>
  </si>
  <si>
    <t>Zatič za izbiro željene teže naj bo  vidno označen in lahko dostopen uporabniku.</t>
  </si>
  <si>
    <t>kot npr.: Panatta PECK BACK / 1FE117</t>
  </si>
  <si>
    <t>F11</t>
  </si>
  <si>
    <t xml:space="preserve">Naprava za trebušne mišice                                                                      </t>
  </si>
  <si>
    <t>Skupna teža uteži - ploščic naj bo vsaj 75kg.</t>
  </si>
  <si>
    <t>Naprava mora omogočati enostaven začetni položaj vaje.</t>
  </si>
  <si>
    <t>Pri izvedbi vaje trup in noge istočasno sodelujejo.</t>
  </si>
  <si>
    <t>kot npr.: Panatta ABDOMINAL CRUNCH / 1FE067</t>
  </si>
  <si>
    <t>F12</t>
  </si>
  <si>
    <t xml:space="preserve">Multifunkcijska naprava 5 station                                                                      </t>
  </si>
  <si>
    <t>Skupna teža uteži - ploščic naj bo vsaj  500kg.</t>
  </si>
  <si>
    <t>Naprava naj omogoča istočasno vadbo vsaj štirih oseb.</t>
  </si>
  <si>
    <t>Škripca, kamor je pričvrščen karabin za uporabo dodatkov, morata biti po višini nastavljiva, tako da omogočata izvedbo večih različnih vaj za celotno telo na različnih višinah.</t>
  </si>
  <si>
    <t>Naprava naj ima možnost za pritrditev dodatkov, kot so telovadni krogi, trakovi za vadbo…</t>
  </si>
  <si>
    <t>Naprava naj omogoča vadbo: hrbtnih mišic, prsnih mišic, ramenskega obroča, mišic rok, nožnih mišic, trening srednjega dela telesa.</t>
  </si>
  <si>
    <t>kot npr.: Panatta JUNGLE MACHINE HLP + ADJUSTABLE CABLE STATION WITH BAR / 1FE120+1FE124</t>
  </si>
  <si>
    <t>F13</t>
  </si>
  <si>
    <t xml:space="preserve">Klop za trebušne mišice                                                                   </t>
  </si>
  <si>
    <t>Klop mora omogočati raznolikosti izvedbe vaj celotnega telesa, predvsem pa trebušnega dela oz trupa.</t>
  </si>
  <si>
    <t>Del namenjen fiksaciji nog naj bo nastavljiv, ki se ga nastavi s hitro nastavitvijo po višini in sredinski ročaj za lažji dostop in izstop.</t>
  </si>
  <si>
    <t>kot npr.: Panatta ADJUSTABLE CRUNCH BOARD / 1FE210</t>
  </si>
  <si>
    <t>F14</t>
  </si>
  <si>
    <t xml:space="preserve">Klop                                                          </t>
  </si>
  <si>
    <t>Klop je namenjena raznolikosti izvedbe vaj celotnega telesa.</t>
  </si>
  <si>
    <t>Zahtevana opcij  prilagodljivost hrbtnega dela z vsaj 10 različnih kotov.</t>
  </si>
  <si>
    <t>Klop naj ima prilagodljivo sedišče po naklonu (tri).</t>
  </si>
  <si>
    <t>Zahtevana garancijska doba: 6 let.</t>
  </si>
  <si>
    <t>kot npr.: Panatta FULLY ADJUSTABLE BENCH / 1FE201</t>
  </si>
  <si>
    <t>F15</t>
  </si>
  <si>
    <t xml:space="preserve">Klop za izteg trupa                                                          </t>
  </si>
  <si>
    <t>Klop je namenjena za izvajanje vaj treninga spodnjega hrbtnega dela</t>
  </si>
  <si>
    <t>Naprava naj ima več  položajev nastavitve višine dela, preko katerega uporabnik izvaja vajo, kar pomeni možnost uporabe višjim, kakor tudi nižjim osebam.</t>
  </si>
  <si>
    <t>kot npr.: Panatta IPEREXTENSION 45° BENCH / 1FE221</t>
  </si>
  <si>
    <t>F16</t>
  </si>
  <si>
    <t xml:space="preserve">Stojalo za palice in kolute                                                      </t>
  </si>
  <si>
    <t>Naprava mora omogočiti shranjevanju dveh ali več palic</t>
  </si>
  <si>
    <t>Naprava mora omogočiti shranjevanju kolutov (vsaj 4 nastavkov)</t>
  </si>
  <si>
    <t>kot npr.: Panatta CURL RACK / 1FE209</t>
  </si>
  <si>
    <t>F17</t>
  </si>
  <si>
    <t xml:space="preserve">Stojalo za uteži - ročke                                                     </t>
  </si>
  <si>
    <t>Stojalo naj ima tri vrste.</t>
  </si>
  <si>
    <t xml:space="preserve">Stojalo naj ima navojne nogice, za optimalno nastavitev lege.  </t>
  </si>
  <si>
    <t>Odlagalna površina za gumirane ročke naj bo narejena iz zmesi plastike in gume, ki je prevlečena preko kovinskega dela, kar onemogoča poškodbe in zagotavlja dolgo življenjsko dobo uteži. 
Zahtevana garancijska doba na okvir: 6 let.</t>
  </si>
  <si>
    <t>kot npr.: Panatta DUMBBELL RACK 220 CM RUBBERISED - 3 FLOORS / 1FE255</t>
  </si>
  <si>
    <t>F18</t>
  </si>
  <si>
    <t xml:space="preserve">Uteži - ročke 2kg-30kg                                             </t>
  </si>
  <si>
    <t>Uteži  morajo biti namenjene profesionalni uporabi in imajo poudarek na varnosti uporabe.</t>
  </si>
  <si>
    <t xml:space="preserve">Teža naj se dviguje po 2kg (2kg, 4kg, 6kg,...)  </t>
  </si>
  <si>
    <t>Ročka uteži naj ima vgraviran profil, ki zagotavlja odličen oprijem tudi, ko ima uporabnik prepotene dlani, oziroma, ko izvaja kompleksnejše.</t>
  </si>
  <si>
    <t>Ročke naj bodo vrtljive zaradi poškodb.</t>
  </si>
  <si>
    <t>Obloga uteži naj bo iz kompaktne gume.</t>
  </si>
  <si>
    <t>Vsaka utež naj ima na strani napis teže uteži.</t>
  </si>
  <si>
    <t>F19</t>
  </si>
  <si>
    <t xml:space="preserve">Palica za trening                                             </t>
  </si>
  <si>
    <t>Palica mora biti namenjena profesionalni uporabi.</t>
  </si>
  <si>
    <t>Dolžina palice naj bo 220cm, teža pa 20kg.</t>
  </si>
  <si>
    <t>Premer palice v držalnem delu naj bo 28mm.</t>
  </si>
  <si>
    <t>Namenjena naj bo power liftingu – dvigovanju uteži.</t>
  </si>
  <si>
    <t>Nosilnost palice naj bo vsaj 600kg.</t>
  </si>
  <si>
    <t>Premer nalagalnega dela, kamor se namesti utež, naj bo fi50mm, z vzmetnimi sponkami za fiksacijo kolutnih uteži na palici.</t>
  </si>
  <si>
    <t>Zaključni sloj naj bo trdo kromiranje.</t>
  </si>
  <si>
    <t>Držalni del naj ima bolj gosto vgraviran profil.</t>
  </si>
  <si>
    <t>F20</t>
  </si>
  <si>
    <t xml:space="preserve">Palica za trening - zvita                                             </t>
  </si>
  <si>
    <t>Premer nalagalnega dela, kamor se namesti utež naj bo fi50mm.</t>
  </si>
  <si>
    <t xml:space="preserve">Nalagalni del naj bo kromiran z vzmetnimi sponkami za fiksacijo kolutnih uteži na palici. </t>
  </si>
  <si>
    <t>F21</t>
  </si>
  <si>
    <t xml:space="preserve">Palica za trening                            </t>
  </si>
  <si>
    <t>Dolžina palice naj bo 150 cm.</t>
  </si>
  <si>
    <t>F22</t>
  </si>
  <si>
    <t xml:space="preserve">Koluti - uteži (1kg)                         </t>
  </si>
  <si>
    <t>1kg (lahko tudi 1,25 kg) - koluti  morajo biti namenjeni  profesionalni uporabi.</t>
  </si>
  <si>
    <t>Koluti naj imajo integrirana ročaja, ki omogočata enostavno prenašanje in držanje med nalaganjem. Vsak kolut naj ima na obeh straneh vgravirano svojo težo v kilogramih.</t>
  </si>
  <si>
    <t>Koluti naj bodo iz litega železa in oblečeni z gumo.</t>
  </si>
  <si>
    <t xml:space="preserve">Sredinska luknja naj bo  velikosti fi50mm. </t>
  </si>
  <si>
    <t>F23</t>
  </si>
  <si>
    <t xml:space="preserve">Koluti - uteži (2kg)                         </t>
  </si>
  <si>
    <t>2kg (lahko tudi 2,5 kg)- koluti  morajo biti namenjeni  profesionalni uporabi.</t>
  </si>
  <si>
    <t>F24</t>
  </si>
  <si>
    <t xml:space="preserve">Koluti - uteži (5kg)                         </t>
  </si>
  <si>
    <t>5kg - koluti  morajo biti namenjeni  profesionalni uporabi.</t>
  </si>
  <si>
    <t>F25</t>
  </si>
  <si>
    <t xml:space="preserve">Koluti - uteži (10kg)                         </t>
  </si>
  <si>
    <t>10kg - koluti  morajo biti namenjeni  profesionalni uporabi.</t>
  </si>
  <si>
    <t>F26</t>
  </si>
  <si>
    <t xml:space="preserve">Koluti - uteži (20kg)                         </t>
  </si>
  <si>
    <t>20kg - koluti  morajo biti namenjeni  profesionalni uporabi.</t>
  </si>
  <si>
    <t>F27</t>
  </si>
  <si>
    <t xml:space="preserve">Stojalo za kolute - uteži                         </t>
  </si>
  <si>
    <t>Stojalo  mora biti namenjeno profesionalni uporabi.</t>
  </si>
  <si>
    <t>Stojalo naj ima 6 fi50 ročk za odlaganje kolutov.</t>
  </si>
  <si>
    <t>Stojalo naj ima nivojne nogice, za optimalno nastavitev lege.</t>
  </si>
  <si>
    <t>Garancija 6 let.</t>
  </si>
  <si>
    <t>kot npr.: Panatta DISK RACK / 1FE252</t>
  </si>
  <si>
    <t>F28</t>
  </si>
  <si>
    <t xml:space="preserve">Klop za prsa (Bench)           </t>
  </si>
  <si>
    <t>Naprava mora omogočiti odlaganja palice na treh različnih višinah</t>
  </si>
  <si>
    <t xml:space="preserve">Naprava mora omogočit naslon nog v višini hrbta </t>
  </si>
  <si>
    <t>kot npr.: Panatta OLYMPIC FLAT BENCH / 1FE203</t>
  </si>
  <si>
    <t>F29</t>
  </si>
  <si>
    <t xml:space="preserve">Naprava na vodilih         </t>
  </si>
  <si>
    <t>Naprava mora imeti varovalo, ki se poljubno nastavi</t>
  </si>
  <si>
    <t>Možnost vsaj 8 različnih višin (odlaganje palice)</t>
  </si>
  <si>
    <t>Naprava mora omogočiti shranjevanju kolutov (vsaj 8 nastavkov)</t>
  </si>
  <si>
    <t>kot npr.: Panatta SMITH MACHINE LINEAR BEARINGS / 1FE113B</t>
  </si>
  <si>
    <t xml:space="preserve">Naprava za veslanje         </t>
  </si>
  <si>
    <t>kot npr.: Concept2 ROWER / MODEL D</t>
  </si>
  <si>
    <t xml:space="preserve">SKUPAJ FITNES OPREMA: </t>
  </si>
  <si>
    <t>KOŠARKA ENOCEVNA/GARNITURA 225cm zunanja</t>
  </si>
  <si>
    <t>Enocevna konstrukcijo koša 225cm - cinkana</t>
  </si>
  <si>
    <t>GRT</t>
  </si>
  <si>
    <t>Plošča za košarko akril-steklo, v okvirju ALU z mehko zaščito (kot opcija) 180x105 cm</t>
  </si>
  <si>
    <t>KOS</t>
  </si>
  <si>
    <t xml:space="preserve">Obroč težki KRPAN prašno lakiran </t>
  </si>
  <si>
    <t>Košarkaška mrežica-superpokal</t>
  </si>
  <si>
    <t>pritrdilni material</t>
  </si>
  <si>
    <t>Zaščita enocevnega stojala 225 cm</t>
  </si>
  <si>
    <t>ROKOMETNI GOL ALU ZUNANJI</t>
  </si>
  <si>
    <t>ROKOMETNI GOL ALU ZUNANJI, konstrukcija cinakana</t>
  </si>
  <si>
    <t>Sidra za rokometni gol zunanja</t>
  </si>
  <si>
    <t>Mreža za rok.-PE fi 4mm</t>
  </si>
  <si>
    <t xml:space="preserve">Odbojka zunanja ALU/FI 100 CM mivka (igrišče 16x8m) </t>
  </si>
  <si>
    <t>Stojalo odbojke fi 100 ALU</t>
  </si>
  <si>
    <t>Drsnik napenjala s škripci</t>
  </si>
  <si>
    <t>Drsnik dolgi</t>
  </si>
  <si>
    <t>Mreža odbojka na mivki 8 m( tudi  žepki za anteno), s tiskom ELAN</t>
  </si>
  <si>
    <t>Črte za odbojko na mivki modra</t>
  </si>
  <si>
    <t>Vtična puša z nastavkom za mivko</t>
  </si>
  <si>
    <t>Zaščito stebrov odbojke, okrogla-zunanja (vprimeru da kupec želi sodniško stojalo se da za steber samo ena zaščita in ena za stojalo + sodnika skupaj) siva</t>
  </si>
  <si>
    <t>SKUPAJ OSNOVA ZA DDV</t>
  </si>
  <si>
    <t>GRAFIČNA OPREMA</t>
  </si>
  <si>
    <t>Dela morajo zajemati tudi izdelavo in dostavo vzorca v pregled in potrditev. Vzorec potrdi projektant.</t>
  </si>
  <si>
    <t>V</t>
  </si>
  <si>
    <r>
      <rPr>
        <b/>
        <sz val="9"/>
        <rFont val="Calibri"/>
        <family val="2"/>
        <scheme val="minor"/>
      </rPr>
      <t>Pasovni vzorci na stenah garaže in povezovalnega hodnika</t>
    </r>
    <r>
      <rPr>
        <sz val="9"/>
        <rFont val="Calibri"/>
        <family val="2"/>
        <charset val="238"/>
        <scheme val="minor"/>
      </rPr>
      <t xml:space="preserve">
Šablonirani oplesk na steno po celotni dolžini stene in višini 250 cm. Barva pantone warm gray 11 oz. RAL 7006. Priprava šablon, slikopleskarsko apliciranje na steno. Po postavkah od VG-1 do VG-3 in VK1-l do VK1-d Opomba: vzorci so različni, forme za izrez šablon pred izvedbo uskladiti s projektantom! Vzorec je pozicioniran po načrtu. Komplet z izdelavo, dobavo in montažo. </t>
    </r>
    <r>
      <rPr>
        <sz val="9"/>
        <rFont val="Calibri"/>
        <family val="2"/>
        <scheme val="minor"/>
      </rPr>
      <t>Datoteko s formo za izvedbo napisov izvajalec prevzame neposredno pri projektantu.</t>
    </r>
  </si>
  <si>
    <t>VG-1</t>
  </si>
  <si>
    <r>
      <rPr>
        <b/>
        <sz val="9"/>
        <rFont val="Calibri"/>
        <family val="2"/>
        <scheme val="minor"/>
      </rPr>
      <t>Pasovni vzorec v garaži ob daljši steni</t>
    </r>
    <r>
      <rPr>
        <sz val="9"/>
        <rFont val="Calibri"/>
        <family val="2"/>
        <charset val="238"/>
        <scheme val="minor"/>
      </rPr>
      <t xml:space="preserve">
dimenzije 3360 cm × 250 cm</t>
    </r>
  </si>
  <si>
    <t>VG-2</t>
  </si>
  <si>
    <r>
      <rPr>
        <b/>
        <sz val="9"/>
        <rFont val="Calibri"/>
        <family val="2"/>
        <scheme val="minor"/>
      </rPr>
      <t>Pasovni vzorec v garaži ob krajši steni levo</t>
    </r>
    <r>
      <rPr>
        <sz val="9"/>
        <rFont val="Calibri"/>
        <family val="2"/>
        <charset val="238"/>
        <scheme val="minor"/>
      </rPr>
      <t xml:space="preserve">
dimenzije 810 cm × 250 cm</t>
    </r>
  </si>
  <si>
    <t>VG-3</t>
  </si>
  <si>
    <r>
      <rPr>
        <b/>
        <sz val="9"/>
        <rFont val="Calibri"/>
        <family val="2"/>
        <scheme val="minor"/>
      </rPr>
      <t>Pasovni vzorec v garaži ob krajši steni desno</t>
    </r>
    <r>
      <rPr>
        <sz val="9"/>
        <rFont val="Calibri"/>
        <family val="2"/>
        <charset val="238"/>
        <scheme val="minor"/>
      </rPr>
      <t xml:space="preserve">
dimenzije 550 cm × 250 cm</t>
    </r>
  </si>
  <si>
    <t>VK-1l, 1d</t>
  </si>
  <si>
    <r>
      <rPr>
        <b/>
        <sz val="9"/>
        <rFont val="Calibri"/>
        <family val="2"/>
        <scheme val="minor"/>
      </rPr>
      <t>Pasovni vzorec na steni povezovalnega hodnika osnovne šole</t>
    </r>
    <r>
      <rPr>
        <sz val="9"/>
        <rFont val="Calibri"/>
        <family val="2"/>
        <charset val="238"/>
        <scheme val="minor"/>
      </rPr>
      <t xml:space="preserve">
dimenzije 3500 cm × 250 cm</t>
    </r>
  </si>
  <si>
    <t>VH</t>
  </si>
  <si>
    <r>
      <rPr>
        <b/>
        <sz val="9"/>
        <rFont val="Calibri"/>
        <family val="2"/>
        <scheme val="minor"/>
      </rPr>
      <t>Pasovni vzorci na stenah garderob in hodnika</t>
    </r>
    <r>
      <rPr>
        <sz val="9"/>
        <rFont val="Calibri"/>
        <family val="2"/>
        <charset val="238"/>
        <scheme val="minor"/>
      </rPr>
      <t xml:space="preserve">
Šablonirani oplesk na steno in višini 250 cm. Barva pantone warm gray 11 oz. RAL 7006. Priprava šablon, slikopleskarsko apliciranje na steno. Po postavkah od VH-A do VH-A, od VH-Av do VH-Cv in VH-1 do VH-3 .  Opomba: vzorci so različni,  forme za izrez šablon pred izvedbo uskladiti s projektantom! Vzorec je pozicioniran po načrtu, sinhroniziran z letvami spuščenega stropa. Komplet z izdelavo, dobavo in montažo. Datoteko s formo za izvedbo napisov izvajalec prevzame neposredno pri projektantu.</t>
    </r>
  </si>
  <si>
    <t>VH-A, B, C</t>
  </si>
  <si>
    <r>
      <rPr>
        <b/>
        <sz val="9"/>
        <rFont val="Calibri"/>
        <family val="2"/>
        <scheme val="minor"/>
      </rPr>
      <t>Pasovni vzorci v umazanem hodniku med vhodi v garderobe</t>
    </r>
    <r>
      <rPr>
        <sz val="9"/>
        <rFont val="Calibri"/>
        <family val="2"/>
        <charset val="238"/>
        <scheme val="minor"/>
      </rPr>
      <t xml:space="preserve">
šablonirani oplesk
dimenzije 200 cm × 240 cm</t>
    </r>
  </si>
  <si>
    <t>VH-Av, Bv, Cv</t>
  </si>
  <si>
    <r>
      <rPr>
        <b/>
        <sz val="9"/>
        <rFont val="Calibri"/>
        <family val="2"/>
        <scheme val="minor"/>
      </rPr>
      <t>Pasovni vzorci v čistem hodniku med vhodi v garderobe</t>
    </r>
    <r>
      <rPr>
        <sz val="9"/>
        <rFont val="Calibri"/>
        <family val="2"/>
        <charset val="238"/>
        <scheme val="minor"/>
      </rPr>
      <t xml:space="preserve">
Šablonirani oplesk na steno in vrata wc-ja.
dimenzije 200 cm × 240 cm</t>
    </r>
  </si>
  <si>
    <t>VH-1, 2, 3</t>
  </si>
  <si>
    <r>
      <rPr>
        <b/>
        <sz val="9"/>
        <rFont val="Calibri"/>
        <family val="2"/>
        <scheme val="minor"/>
      </rPr>
      <t>Pasovni vzorec v čistem hodniku pred vhodi v dvorano</t>
    </r>
    <r>
      <rPr>
        <sz val="9"/>
        <rFont val="Calibri"/>
        <family val="2"/>
        <charset val="238"/>
        <scheme val="minor"/>
      </rPr>
      <t xml:space="preserve">
šablonirani oplesk na steno
dimenzije 200 cm × 240 cm</t>
    </r>
  </si>
  <si>
    <t>U-
O-</t>
  </si>
  <si>
    <t>U-P1</t>
  </si>
  <si>
    <r>
      <rPr>
        <b/>
        <sz val="9"/>
        <rFont val="Calibri"/>
        <family val="2"/>
        <scheme val="minor"/>
      </rPr>
      <t>Usmerjevalna tabla v pritličju</t>
    </r>
    <r>
      <rPr>
        <sz val="9"/>
        <rFont val="Calibri"/>
        <family val="2"/>
        <charset val="238"/>
        <scheme val="minor"/>
      </rPr>
      <t xml:space="preserve">
dimenzije 60 x 120 cm.
POZOR: Montaža table nevidno v ravnini lesene obloge brez distančnika. Uskladiti z montažo lesenih oblog.</t>
    </r>
  </si>
  <si>
    <t>U-K1</t>
  </si>
  <si>
    <r>
      <rPr>
        <b/>
        <sz val="9"/>
        <rFont val="Calibri"/>
        <family val="2"/>
        <scheme val="minor"/>
      </rPr>
      <t>Usmerjevalna tabla v kleti</t>
    </r>
    <r>
      <rPr>
        <sz val="9"/>
        <rFont val="Calibri"/>
        <family val="2"/>
        <charset val="238"/>
        <scheme val="minor"/>
      </rPr>
      <t xml:space="preserve">
dimenzije 60 x 120 cm.
POZOR: Montaža table nevidno v ravnini lesene obloge brez distančnika. Uskladiti z montažo lesenih oblog.</t>
    </r>
  </si>
  <si>
    <t>U-P2, P3</t>
  </si>
  <si>
    <r>
      <rPr>
        <b/>
        <sz val="9"/>
        <rFont val="Calibri"/>
        <family val="2"/>
        <scheme val="minor"/>
      </rPr>
      <t>Usmerjevalni tabli v pritličju</t>
    </r>
    <r>
      <rPr>
        <sz val="9"/>
        <rFont val="Calibri"/>
        <family val="2"/>
        <charset val="238"/>
        <scheme val="minor"/>
      </rPr>
      <t xml:space="preserve">
dimenzije 60 x 36 cm.</t>
    </r>
  </si>
  <si>
    <t>U-P4, P5</t>
  </si>
  <si>
    <t>O-P6, P7, P8</t>
  </si>
  <si>
    <r>
      <rPr>
        <b/>
        <sz val="9"/>
        <rFont val="Calibri"/>
        <family val="2"/>
        <scheme val="minor"/>
      </rPr>
      <t>Označevalne table v pritličju</t>
    </r>
    <r>
      <rPr>
        <sz val="9"/>
        <rFont val="Calibri"/>
        <family val="2"/>
        <charset val="238"/>
        <scheme val="minor"/>
      </rPr>
      <t xml:space="preserve">
dimenzije 45 x 12 cm.</t>
    </r>
  </si>
  <si>
    <t>U-K2</t>
  </si>
  <si>
    <r>
      <rPr>
        <b/>
        <sz val="9"/>
        <rFont val="Calibri"/>
        <family val="2"/>
        <scheme val="minor"/>
      </rPr>
      <t>Usmerjevalna tabla v kleti</t>
    </r>
    <r>
      <rPr>
        <sz val="9"/>
        <rFont val="Calibri"/>
        <family val="2"/>
        <charset val="238"/>
        <scheme val="minor"/>
      </rPr>
      <t xml:space="preserve">
dimenzije 60 x 96 cm.</t>
    </r>
  </si>
  <si>
    <t>U-K3, K4, K5</t>
  </si>
  <si>
    <r>
      <rPr>
        <b/>
        <sz val="9"/>
        <rFont val="Calibri"/>
        <family val="2"/>
        <scheme val="minor"/>
      </rPr>
      <t>Usmerjevalne table v kleti</t>
    </r>
    <r>
      <rPr>
        <sz val="9"/>
        <rFont val="Calibri"/>
        <family val="2"/>
        <charset val="238"/>
        <scheme val="minor"/>
      </rPr>
      <t xml:space="preserve">
dimenzije 60 x 24 cm.</t>
    </r>
  </si>
  <si>
    <t>U-K6</t>
  </si>
  <si>
    <r>
      <rPr>
        <b/>
        <sz val="9"/>
        <rFont val="Calibri"/>
        <family val="2"/>
        <scheme val="minor"/>
      </rPr>
      <t>Usmerjevalna tabla v kleti</t>
    </r>
    <r>
      <rPr>
        <sz val="9"/>
        <rFont val="Calibri"/>
        <family val="2"/>
        <charset val="238"/>
        <scheme val="minor"/>
      </rPr>
      <t xml:space="preserve">
dimenzije 60 x 60 cm.</t>
    </r>
  </si>
  <si>
    <t>U-K7, K8</t>
  </si>
  <si>
    <r>
      <rPr>
        <b/>
        <sz val="9"/>
        <rFont val="Calibri"/>
        <family val="2"/>
        <scheme val="minor"/>
      </rPr>
      <t>Usmerjevalni tabli v kleti</t>
    </r>
    <r>
      <rPr>
        <sz val="9"/>
        <rFont val="Calibri"/>
        <family val="2"/>
        <charset val="238"/>
        <scheme val="minor"/>
      </rPr>
      <t xml:space="preserve">
dimenzije 60 x 36 cm.</t>
    </r>
  </si>
  <si>
    <t>U-K9</t>
  </si>
  <si>
    <r>
      <t>Usmerjevalna tabla v kleti</t>
    </r>
    <r>
      <rPr>
        <sz val="9"/>
        <rFont val="Calibri"/>
        <family val="2"/>
        <charset val="238"/>
      </rPr>
      <t xml:space="preserve">
dimenzije 60 x 48 cm.</t>
    </r>
  </si>
  <si>
    <t>U-K10</t>
  </si>
  <si>
    <r>
      <t>Usmerjevalna tabla v kleti</t>
    </r>
    <r>
      <rPr>
        <sz val="9"/>
        <rFont val="Calibri"/>
        <family val="2"/>
        <charset val="238"/>
      </rPr>
      <t xml:space="preserve">
dimenzije 120 x 24 cm.</t>
    </r>
  </si>
  <si>
    <t>O-K11, K12</t>
  </si>
  <si>
    <r>
      <rPr>
        <b/>
        <sz val="9"/>
        <rFont val="Calibri"/>
        <family val="2"/>
        <scheme val="minor"/>
      </rPr>
      <t>Označevalni tabli v kleti</t>
    </r>
    <r>
      <rPr>
        <sz val="9"/>
        <rFont val="Calibri"/>
        <family val="2"/>
        <charset val="238"/>
        <scheme val="minor"/>
      </rPr>
      <t xml:space="preserve">
dimenzije 30 x 12 cm.</t>
    </r>
  </si>
  <si>
    <t>O-K13, K14</t>
  </si>
  <si>
    <r>
      <rPr>
        <b/>
        <sz val="9"/>
        <rFont val="Calibri"/>
        <family val="2"/>
        <scheme val="minor"/>
      </rPr>
      <t>Označevalni tabli v kleti</t>
    </r>
    <r>
      <rPr>
        <sz val="9"/>
        <rFont val="Calibri"/>
        <family val="2"/>
        <charset val="238"/>
        <scheme val="minor"/>
      </rPr>
      <t xml:space="preserve">
dimenzije 45 x 12 cm.</t>
    </r>
  </si>
  <si>
    <t>O-K15 do K23</t>
  </si>
  <si>
    <r>
      <rPr>
        <b/>
        <sz val="9"/>
        <rFont val="Calibri"/>
        <family val="2"/>
        <scheme val="minor"/>
      </rPr>
      <t>Označevalne table v kleti</t>
    </r>
    <r>
      <rPr>
        <sz val="9"/>
        <rFont val="Calibri"/>
        <family val="2"/>
        <charset val="238"/>
        <scheme val="minor"/>
      </rPr>
      <t xml:space="preserve">
dimenzije 36 x 9 cm.</t>
    </r>
  </si>
  <si>
    <t>O-K24, K25, K26</t>
  </si>
  <si>
    <r>
      <rPr>
        <b/>
        <sz val="9"/>
        <rFont val="Calibri"/>
        <family val="2"/>
        <scheme val="minor"/>
      </rPr>
      <t>Označevalne table v kleti</t>
    </r>
    <r>
      <rPr>
        <sz val="9"/>
        <rFont val="Calibri"/>
        <family val="2"/>
        <charset val="238"/>
        <scheme val="minor"/>
      </rPr>
      <t xml:space="preserve">
dimenzije 24 x 9 cm.</t>
    </r>
  </si>
  <si>
    <t xml:space="preserve">SKUPAJ GRAFIČNA OPREMA: </t>
  </si>
  <si>
    <t>ŠPORTNA OPREMA:</t>
  </si>
  <si>
    <t>GRAFIČNA OPREMA:</t>
  </si>
  <si>
    <t>OPREMA SKUPAJ</t>
  </si>
  <si>
    <r>
      <rPr>
        <b/>
        <sz val="9"/>
        <rFont val="Calibri"/>
        <family val="2"/>
        <charset val="238"/>
        <scheme val="minor"/>
      </rPr>
      <t>ogledalo nad umivalnikom,</t>
    </r>
    <r>
      <rPr>
        <sz val="9"/>
        <rFont val="Calibri"/>
        <family val="2"/>
        <charset val="238"/>
        <scheme val="minor"/>
      </rPr>
      <t xml:space="preserve"> brez okvirja, pritrditev na steno, dim.80x150cm, wc </t>
    </r>
  </si>
  <si>
    <t>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</si>
  <si>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</si>
  <si>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r>
      <t xml:space="preserve">- 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0"/>
        <color theme="1"/>
        <rFont val="Arial CE"/>
        <charset val="238"/>
      </rPr>
      <t>(kot naprimer Cornilleau TIP 500 indoo</t>
    </r>
    <r>
      <rPr>
        <sz val="10"/>
        <color theme="1"/>
        <rFont val="Arial CE"/>
        <family val="2"/>
        <charset val="238"/>
      </rPr>
      <t>r)</t>
    </r>
  </si>
  <si>
    <t>Skupaj namizni tenis:</t>
  </si>
  <si>
    <t>10.</t>
  </si>
  <si>
    <r>
      <rPr>
        <b/>
        <sz val="9"/>
        <rFont val="Calibri"/>
        <family val="2"/>
        <charset val="238"/>
        <scheme val="minor"/>
      </rPr>
      <t>omara s policami</t>
    </r>
    <r>
      <rPr>
        <sz val="9"/>
        <rFont val="Calibri"/>
        <family val="2"/>
        <charset val="238"/>
        <scheme val="minor"/>
      </rPr>
      <t xml:space="preserve"> dim. 208/100/235 cm. Korpus, police in vrata izdelana iz vodoodbojne vezane plošče deb. 19 mm. Furniranje vseh vidnih površin, vključno z robovi, z materialom po izbiri arhitekta npr. beljen hrast. Odpiranje omare s tip-on sistemom. Naslonke za police morajo biti kovinske z zagozdo. Postavljena je na okroglih kovinskih nogah, ki so plastificirane v RAL barvi, po izbiri arhitekta. Kvalitetno okovje, cilindrična ključavnica,barva po RALu po izboru arhitekta.
</t>
    </r>
    <r>
      <rPr>
        <b/>
        <sz val="9"/>
        <rFont val="Calibri"/>
        <family val="2"/>
        <charset val="238"/>
        <scheme val="minor"/>
      </rPr>
      <t>kosovni avtomat,</t>
    </r>
    <r>
      <rPr>
        <sz val="9"/>
        <rFont val="Calibri"/>
        <family val="2"/>
        <charset val="238"/>
        <scheme val="minor"/>
      </rPr>
      <t xml:space="preserve"> dim. cca. 100/90/185 cm.
</t>
    </r>
    <r>
      <rPr>
        <b/>
        <sz val="9"/>
        <rFont val="Calibri"/>
        <family val="2"/>
        <charset val="238"/>
        <scheme val="minor"/>
      </rPr>
      <t>klop</t>
    </r>
    <r>
      <rPr>
        <sz val="9"/>
        <rFont val="Calibri"/>
        <family val="2"/>
        <charset val="238"/>
        <scheme val="minor"/>
      </rPr>
      <t xml:space="preserve">, skupnih dim. cca. 720/100/45 cm. Klop je sestavljena iz 4 segmentov dim. cca 180/100/45 cm.V celoti izdelana iz vodoodbojne vezane plošče   deb. 19 mm. Furniranje vseh vidnih površin, vključno z robovi, z materialom po izbiri arhitekta. Mehko zapiranje. Zgornji ali spodnji rob predalnika odrezan pod 45% kotom za lažje odpiranje. Teleskopska vodila z mehkim zapiranjem predalov, do 45 kg, 100% izvelk.  Postavljen je na okroglih kovinskih nogah, ki so plastificirane v RAL barvi, po izbiri arhitekta.
cokel, izdelana iz vodoodbojne vezane plošče  deb. 19 mm. Furniranje vseh vidnih površin, vključno z robovi, z materialom po izbiri arhitekta npr. beljen hrast.
</t>
    </r>
  </si>
  <si>
    <t>O_D</t>
  </si>
  <si>
    <r>
      <t xml:space="preserve">oglasna deska, </t>
    </r>
    <r>
      <rPr>
        <sz val="9"/>
        <rFont val="Calibri"/>
        <family val="2"/>
        <charset val="238"/>
        <scheme val="minor"/>
      </rPr>
      <t xml:space="preserve">po načrtu: dim. 210x360 cm, izdelena iz plute, deb. 8mm lepljene na visokokvaliteten iveral E1 in prekrita z textilno oblogo. Barva po RALu in vrsta textila po izbiri arhitekta. (Opomba - natančnejši opis je razviden v načrtu notranje opreme). (Opomba: Garancijski rok je 5 let od dneva prevzma.)      </t>
    </r>
    <r>
      <rPr>
        <b/>
        <sz val="9"/>
        <rFont val="Calibri"/>
        <family val="2"/>
        <charset val="238"/>
        <scheme val="minor"/>
      </rPr>
      <t xml:space="preserve"> </t>
    </r>
  </si>
  <si>
    <r>
      <t>klop,</t>
    </r>
    <r>
      <rPr>
        <sz val="9"/>
        <rFont val="Calibri"/>
        <family val="2"/>
        <charset val="238"/>
        <scheme val="minor"/>
      </rPr>
      <t xml:space="preserve"> dim. cca 319,6x73,8x45 cm (DxSxV). V celoti izdelana iz vodoodbojne vezane plošče plošče sedalo deb 30mm, stranice, prčke, dno deb. 19 mm, Furnirannje vseh vidnih površin, vključno z robovi, z materialom po izbiri arhitekta npr. beljen hrast. .  Postavljen je na vodoodbojna vezana plošča, deb. 40 mm barvane in lakirane po RALu po izboru arhitekta.</t>
    </r>
    <r>
      <rPr>
        <b/>
        <sz val="9"/>
        <rFont val="Calibri"/>
        <family val="2"/>
        <charset val="238"/>
        <scheme val="minor"/>
      </rPr>
      <t xml:space="preserve">
</t>
    </r>
  </si>
  <si>
    <r>
      <t>klop z oblogo, po načrtu:</t>
    </r>
    <r>
      <rPr>
        <sz val="9"/>
        <rFont val="Calibri"/>
        <family val="2"/>
        <charset val="238"/>
        <scheme val="minor"/>
      </rPr>
      <t xml:space="preserve"> Izdelava, dobava in montaža klopi: dim. cca 319,6x75,7x45cm (DxSxV). Izdelane in opremljene so po sledečih segmentih. (Opomba - natančnejši opis je razviden v načrtu notranje opreme). (Opomba: Garancijski rok je 5 let od dneva prevzma.)  </t>
    </r>
    <r>
      <rPr>
        <b/>
        <sz val="9"/>
        <rFont val="Calibri"/>
        <family val="2"/>
        <charset val="238"/>
        <scheme val="minor"/>
      </rPr>
      <t xml:space="preserve">        </t>
    </r>
  </si>
  <si>
    <r>
      <rPr>
        <b/>
        <sz val="9"/>
        <rFont val="Calibri"/>
        <family val="2"/>
        <charset val="238"/>
        <scheme val="minor"/>
      </rPr>
      <t>ogledalo nad umivalnikom,</t>
    </r>
    <r>
      <rPr>
        <sz val="9"/>
        <rFont val="Calibri"/>
        <family val="2"/>
        <charset val="238"/>
        <scheme val="minor"/>
      </rPr>
      <t xml:space="preserve"> brez okvirja, pritrditev na steno, dim.60x150cm, invalidi</t>
    </r>
  </si>
  <si>
    <r>
      <rPr>
        <b/>
        <sz val="9"/>
        <rFont val="Calibri"/>
        <family val="2"/>
        <charset val="238"/>
        <scheme val="minor"/>
      </rPr>
      <t xml:space="preserve">ogledalo nad umivalnikom, </t>
    </r>
    <r>
      <rPr>
        <sz val="9"/>
        <rFont val="Calibri"/>
        <family val="2"/>
        <charset val="238"/>
        <scheme val="minor"/>
      </rPr>
      <t>brez okvirja, pritrditev na steno, dim.60x150cm, invalidi</t>
    </r>
  </si>
  <si>
    <t>M_Z</t>
  </si>
  <si>
    <r>
      <t xml:space="preserve">zložljiva konferenčna miza: </t>
    </r>
    <r>
      <rPr>
        <sz val="9"/>
        <rFont val="Calibri"/>
        <family val="2"/>
        <charset val="238"/>
        <scheme val="minor"/>
      </rPr>
      <t>Izdelava, dobava in montaža mize: dim. cca  150x80x74 cm(DxSxV). Plošča mize je izdelana iz MDF plošče deb. 25 mm, barvano in lakirano (mat) po RALu po izboru arhitekta (RAL 9003). Visoko kvalitetno zložljivo podnožje dim. 71.5x79 cm  kot npr.:  Voga SKIP 800, barvano (mat) po RALu po izboru arhitekta</t>
    </r>
    <r>
      <rPr>
        <b/>
        <sz val="9"/>
        <rFont val="Calibri"/>
        <family val="2"/>
        <charset val="238"/>
        <scheme val="minor"/>
      </rPr>
      <t>.</t>
    </r>
  </si>
  <si>
    <r>
      <rPr>
        <b/>
        <sz val="9"/>
        <rFont val="Calibri"/>
        <family val="2"/>
        <scheme val="minor"/>
      </rPr>
      <t>Usmerjevalne in označevalne table</t>
    </r>
    <r>
      <rPr>
        <sz val="9"/>
        <rFont val="Calibri"/>
        <family val="2"/>
        <charset val="238"/>
        <scheme val="minor"/>
      </rPr>
      <t xml:space="preserve">
Digitalni tisk na vezano ploščo: smreka, 1. kategorija, kvaliteta A, debelina 10 mm. Finalna obdelava, furniranje vseh vidnih površin, vključno z robovi, z materialom po izbiri arhitekta. Vezana plošča rezana na dimenzije, rahlo zaobljeni (rezkani - bobrušeni robovi), plošča obojestransko zaščitena z nesijajnim lakom (vsaj 2 premaza z vmesnim brušenjem). Neposredni digitalni tisk 4/0 z UV barvo apliciran v tiskarni pred montažo na objektu. Barva pantone warm gray 11 oz. ustrezna CMYK vrednost (48C, 46M, 50Y, 38K). Montaža table nevidno z distančnikom debeline 10 mm iz vezane plošče (smreka, 1. kategorija, kvaliteta A). Distančnik je manjši od dimenzije table. Glej načrt mikropozicij table. Priprava tabel, tisk in montaža na obljektu.Priprava tabel, tisk in montaža na obljektu. Po postavkah od U-P2 do U-P5, O-P6 do O-P8, U-K2 do U-K10 in O-K11 do OK26 .  Opomba: napisi so vsebinsko različni, vsebine in forme za print pred izvedbo uskladiti s projektantom. Lokacije tabel so pozicionirane v načrtu. Komplet z izdelavo, dobavo in montažo. Datoteko s formo za izvedbo napisov izvajalec prevzame neposredno pri projektantu.</t>
    </r>
  </si>
  <si>
    <t>ZN1</t>
  </si>
  <si>
    <r>
      <rPr>
        <b/>
        <sz val="9"/>
        <rFont val="Calibri"/>
        <family val="2"/>
        <charset val="238"/>
        <scheme val="minor"/>
      </rPr>
      <t>ogledalo nad umivalnikom</t>
    </r>
    <r>
      <rPr>
        <sz val="9"/>
        <rFont val="Calibri"/>
        <family val="2"/>
        <charset val="238"/>
        <scheme val="minor"/>
      </rPr>
      <t xml:space="preserve">, brez okvirja, pritrditev na steno, dim.155x150cm, wc 
</t>
    </r>
  </si>
  <si>
    <r>
      <rPr>
        <b/>
        <sz val="9"/>
        <rFont val="Calibri"/>
        <family val="2"/>
        <charset val="238"/>
        <scheme val="minor"/>
      </rPr>
      <t>ogledalo nad umivalnikom,</t>
    </r>
    <r>
      <rPr>
        <sz val="9"/>
        <rFont val="Calibri"/>
        <family val="2"/>
        <charset val="238"/>
        <scheme val="minor"/>
      </rPr>
      <t xml:space="preserve"> brez okvirja, pritrditev na steno, dim.100x150cm, wc </t>
    </r>
  </si>
  <si>
    <r>
      <rPr>
        <b/>
        <sz val="9"/>
        <rFont val="Calibri"/>
        <family val="2"/>
        <charset val="238"/>
        <scheme val="minor"/>
      </rPr>
      <t xml:space="preserve">ogledalo nad umivalnikom, </t>
    </r>
    <r>
      <rPr>
        <sz val="9"/>
        <rFont val="Calibri"/>
        <family val="2"/>
        <charset val="238"/>
        <scheme val="minor"/>
      </rPr>
      <t xml:space="preserve">brez okvirja, pritrditev na steno, dim.300x150cm, wc </t>
    </r>
  </si>
  <si>
    <r>
      <t>ogledalo nad umivalnikom</t>
    </r>
    <r>
      <rPr>
        <sz val="9"/>
        <rFont val="Calibri"/>
        <family val="2"/>
        <charset val="238"/>
        <scheme val="minor"/>
      </rPr>
      <t xml:space="preserve">, brez okvirja, pritrditev na steno, dim.300x150cm, wc </t>
    </r>
  </si>
  <si>
    <r>
      <rPr>
        <b/>
        <sz val="9"/>
        <rFont val="Calibri"/>
        <family val="2"/>
        <scheme val="minor"/>
      </rPr>
      <t>Zunanji napis nad vhodom</t>
    </r>
    <r>
      <rPr>
        <sz val="9"/>
        <rFont val="Calibri"/>
        <family val="2"/>
        <charset val="238"/>
        <scheme val="minor"/>
      </rPr>
      <t xml:space="preserve">
Zunanji napis na fasadi, dim. 800/60 cm (nad glavnim vhodom), z izdelavo, dobavo in montažo, po načrtu grafične opreme: 
</t>
    </r>
    <r>
      <rPr>
        <b/>
        <sz val="9"/>
        <rFont val="Calibri"/>
        <family val="2"/>
        <charset val="238"/>
        <scheme val="minor"/>
      </rPr>
      <t>konstrukcija:</t>
    </r>
    <r>
      <rPr>
        <sz val="9"/>
        <rFont val="Calibri"/>
        <family val="2"/>
        <charset val="238"/>
        <scheme val="minor"/>
      </rPr>
      <t xml:space="preserve"> črke izrezane iz inox pločevine d=5mm, pritrjene z inox distančniki na venec, z odmikom 3 cm. Vsaka črka je montirana posebej. 
</t>
    </r>
    <r>
      <rPr>
        <b/>
        <sz val="9"/>
        <rFont val="Calibri"/>
        <family val="2"/>
        <charset val="238"/>
        <scheme val="minor"/>
      </rPr>
      <t xml:space="preserve">Obdelava: </t>
    </r>
    <r>
      <rPr>
        <sz val="9"/>
        <rFont val="Calibri"/>
        <family val="2"/>
        <charset val="238"/>
        <scheme val="minor"/>
      </rPr>
      <t xml:space="preserve">satinirani inox. 
</t>
    </r>
    <r>
      <rPr>
        <b/>
        <sz val="9"/>
        <rFont val="Calibri"/>
        <family val="2"/>
        <charset val="238"/>
        <scheme val="minor"/>
      </rPr>
      <t xml:space="preserve">Pozicija: </t>
    </r>
    <r>
      <rPr>
        <sz val="9"/>
        <rFont val="Calibri"/>
        <family val="2"/>
        <charset val="238"/>
        <scheme val="minor"/>
      </rPr>
      <t xml:space="preserve">nad vhodom, poravnano desno od osi 6.
</t>
    </r>
    <r>
      <rPr>
        <b/>
        <sz val="9"/>
        <rFont val="Calibri"/>
        <family val="2"/>
        <charset val="238"/>
        <scheme val="minor"/>
      </rPr>
      <t>Vsebina napisa:</t>
    </r>
    <r>
      <rPr>
        <sz val="9"/>
        <rFont val="Calibri"/>
        <family val="2"/>
        <charset val="238"/>
        <scheme val="minor"/>
      </rPr>
      <t xml:space="preserve"> ˝športna dvorana Bovec˝</t>
    </r>
  </si>
  <si>
    <t>Maj, 2023</t>
  </si>
  <si>
    <t>X. ZUNANJE IGRŠČE</t>
  </si>
  <si>
    <t xml:space="preserve">OPREMA: </t>
  </si>
  <si>
    <t>XI. NOTRANJA OPREMA</t>
  </si>
  <si>
    <t>XII. ZUNANJA OPREMA</t>
  </si>
  <si>
    <t>XIII. GRAFIČNA OPREMA</t>
  </si>
  <si>
    <t>SPLOŠNA OPOMBA:</t>
  </si>
  <si>
    <t xml:space="preserve">Vse navedene pripombe in opombe veljajo za celoten popis in se v nadaljevanju po posameznih poglavjih ne ponavljajo več. Vsa oprema je narejena po načrtih arhitekta -  projektanta ali izbrana z njegovim soglasjem in potrditvijo. To velja tudi za nedefinirane ali naknadno izbrane elemente opreme in drobnega inventarja. Vse nejasnosti oziroma spremembe se usklajujejo z arhitektom projektantom. V sledečem popisu morajo biti v posameznih postavkah v cenah za enoto mere, glede na vsebino in opis, povsod upoštevane sledeče pripombe in opombe: </t>
  </si>
  <si>
    <t>XII.</t>
  </si>
  <si>
    <t xml:space="preserve"> ZUNANJA OPREMA:</t>
  </si>
  <si>
    <t>XIII.</t>
  </si>
  <si>
    <t xml:space="preserve">X.   </t>
  </si>
  <si>
    <t>ZUNANJA IGRIŠČA</t>
  </si>
  <si>
    <t xml:space="preserve">IX.   </t>
  </si>
  <si>
    <t>OPREMA FITNES</t>
  </si>
  <si>
    <t>VIII.-TELOVADNA OPREMA</t>
  </si>
  <si>
    <t>IX. FITNES</t>
  </si>
  <si>
    <r>
      <rPr>
        <b/>
        <sz val="9"/>
        <rFont val="Calibri"/>
        <family val="2"/>
        <charset val="238"/>
      </rPr>
      <t>Masivna klop</t>
    </r>
    <r>
      <rPr>
        <sz val="9"/>
        <rFont val="Calibri"/>
        <family val="2"/>
        <charset val="238"/>
      </rPr>
      <t xml:space="preserve"> dim. 1200x80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6 segmentov po detajlu, dim. 200x80 cm,  ki se stikajo. </t>
    </r>
  </si>
  <si>
    <r>
      <rPr>
        <b/>
        <sz val="9"/>
        <rFont val="Calibri"/>
        <family val="2"/>
        <charset val="238"/>
      </rPr>
      <t>Leseno sedalo</t>
    </r>
    <r>
      <rPr>
        <sz val="9"/>
        <rFont val="Calibri"/>
        <family val="2"/>
        <charset val="238"/>
      </rPr>
      <t xml:space="preserve"> dim 475x40xm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</si>
  <si>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cm(51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3 segmentov po detajlu, dim. 200x50 cm,  ki se stikajo. </t>
    </r>
  </si>
  <si>
    <r>
      <rPr>
        <b/>
        <sz val="9"/>
        <rFont val="Calibri"/>
        <family val="2"/>
        <charset val="238"/>
      </rPr>
      <t>Leseno sedalo</t>
    </r>
    <r>
      <rPr>
        <sz val="9"/>
        <rFont val="Calibri"/>
        <family val="2"/>
        <charset val="238"/>
      </rPr>
      <t xml:space="preserve"> dim 265x50xm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</si>
  <si>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600x50 cm, skupne višine 45 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</si>
  <si>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Masivna klop</t>
    </r>
    <r>
      <rPr>
        <sz val="9"/>
        <rFont val="Calibri"/>
        <family val="2"/>
        <charset val="238"/>
      </rPr>
      <t xml:space="preserve"> dim. 300x50 cm, skupne višine 45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 Postavka vsebuje tudi pripravo terena, izkop za temelj, pripravo planuma, vlivanje podložnega betona, temeljenjem in vgradnjo v talno podlago.
</t>
    </r>
  </si>
  <si>
    <r>
      <rPr>
        <b/>
        <sz val="9"/>
        <rFont val="Calibri"/>
        <family val="2"/>
        <charset val="238"/>
      </rPr>
      <t>Leseno sedalo</t>
    </r>
    <r>
      <rPr>
        <sz val="9"/>
        <rFont val="Calibri"/>
        <family val="2"/>
        <charset val="238"/>
      </rPr>
      <t xml:space="preserve"> dim 200x50xm je izdelana iz masivnega akacijevega lesa 1. kvalitete (z čim manj grčami). Lesene letve preseka 60/40 mm, skoblane, brušene, krtačene in oljene pod pritiskom ter pritrjene v nosilno kovinsko inox podkonstrukcijo - ploščo z nerjavečimi vijaki s spodnje strani. Robovi letev so minimalno posneti, vse obdelano do gladkega otipa. Skupaj z ustreznimi pritrdili. Inox podkonstrukcija po načrtu, z inox sidri pritrjena v beton in lepljena z dvokomponentnim lepilom. Med betonom in inox podkonstrukcijo je 1 cm distance.</t>
    </r>
  </si>
  <si>
    <r>
      <rPr>
        <b/>
        <sz val="9"/>
        <rFont val="Calibri"/>
        <family val="2"/>
        <charset val="238"/>
      </rPr>
      <t>Masivna klop</t>
    </r>
    <r>
      <rPr>
        <sz val="9"/>
        <rFont val="Calibri"/>
        <family val="2"/>
        <charset val="238"/>
      </rPr>
      <t xml:space="preserve"> dim. 400x50 cm, skupne višine 39 cm (51cm). Klop je izdelana v kovinskem kalupu iz AB betona - drobne granulacije, svetli ton in belega portland cementa. Sestavo kamna, barvo in granulat izbere arhitekt. Oblika po detajlu arhitekta. Klop se po razopaženju obrusi do popolnoma gladkega in ravnega otipa ter spolira. Robovi so obdelani ločno v projektiranem radiju (postforming oblika). Kot na primer klopi COSTON ali enakovredno.Postavka vsebuje tudi pripravo terena, izkop za temelj, pripravo planuma, vlivanje podložnega betona, temeljenjem in vgradnjo v talno podlago. Klop je sestavljena iz 2 segmentov po detajlu, dim. 200x50 cm,  ki se stikajo.  
</t>
    </r>
  </si>
  <si>
    <r>
      <rPr>
        <b/>
        <sz val="9"/>
        <rFont val="Calibri"/>
        <family val="2"/>
        <charset val="238"/>
      </rPr>
      <t>Leseni del klopi</t>
    </r>
    <r>
      <rPr>
        <sz val="9"/>
        <rFont val="Calibri"/>
        <family val="2"/>
      </rPr>
      <t xml:space="preserve"> se izdela iz lesenih letev iz masivnega akacijevega lesa 1. kvalitete (brez grč). Lesene letve so preseka 80/200 mm skupne dolžine 8000 mm, 8 kosov, delitev lesenih letev se izvede po PZI načrtu, na mestih delitev se letve mozniči z vročecinkanimi kovinskimi mozniki dolžine 200 mm, fi 10 mm; lesene letve so skoblane, brušene, krtačene in oljene pod pritiskom ter pritrjene v nosilno kovinsko konstrukcijo  z nerjavečimi vijaki. Pozicije vijačenja letev na kovinsko podkonstrukcijo je določena v PZI načrtu. Vsi robovi letev so minimalno posneti (radij 2 mm), vse obdelano do gladkega otipa. Skupaj z ustreznimi pritrdili. Vzorec pritrjevanja po načrtu.</t>
    </r>
  </si>
  <si>
    <r>
      <rPr>
        <b/>
        <sz val="9"/>
        <rFont val="Calibri"/>
        <family val="2"/>
        <charset val="238"/>
      </rPr>
      <t>Izdelava lesene klop</t>
    </r>
    <r>
      <rPr>
        <sz val="9"/>
        <rFont val="Calibri"/>
        <family val="2"/>
      </rPr>
      <t xml:space="preserve">i iz enega segmenta, dolžine 8000 mm, širine 720 mm in  višine 450 mm nad tlakom po načrtu PZI. Jeklena ali železna finalno obdelana konstrukcija: temeljna zaščita: FeZn vroče cinkana podkonstrukcija, čistost cinka najmanj 99,99 %, minimalnega nanosa 275 g/m2. Konstrukcija kovinskih nog klopi je izdelana iz jeklenih ploščatih profilov debeline 15 mm,  po PZI  načrtu. Ostali elementi iz varjenih ploščatih profilov so izdelani iz ploščatega jekla debeline 10 mm. Demontažni povezovalni elementi so izdelani iz med seboj varjenih jeklenih pravokotnih profilov 100x20x3 mm in pravokotnih profilov 90x20x3 mm. Demontažni povezovalni elementi so vijačeni na fiksni del podporne konstrukcije z vgreznjenimi vijaki, po PZI načrtu.
Posamezni rezani elementi so med seboj spojeni S kvalitetnimi predpisanimi zvari. Pozicije zvarov so določene v PZI načrtu, zvari so kontinuirani, finalno brušeni do ravnine stičnih ploskev. Vsi robovi so brušeni v radiju 2 mm. </t>
    </r>
  </si>
  <si>
    <r>
      <rPr>
        <b/>
        <sz val="9"/>
        <rFont val="Calibri"/>
        <family val="2"/>
        <charset val="238"/>
      </rPr>
      <t xml:space="preserve">Kovinske podporne </t>
    </r>
    <r>
      <rPr>
        <sz val="9"/>
        <rFont val="Calibri"/>
        <family val="2"/>
      </rPr>
      <t xml:space="preserve">elemente lesene klopi se sidra v AB temelje pod nivojem tlakovanja po PZI načrtu. Sidrna plošča je dimenzije 400 x 400 x 10 mm z ojačitvenimi rebri iz jeklenih ploščatih profilov debeline 10 mm. </t>
    </r>
  </si>
  <si>
    <r>
      <rPr>
        <b/>
        <sz val="9"/>
        <rFont val="Calibri"/>
        <family val="2"/>
        <charset val="238"/>
      </rPr>
      <t xml:space="preserve">Izdelava vključuje </t>
    </r>
    <r>
      <rPr>
        <sz val="9"/>
        <rFont val="Calibri"/>
        <family val="2"/>
      </rPr>
      <t>izvedbo vzorca po PZI projektu.  Izdelava vzorca zajema kovinski segment povezovalnega elementa s kovinsko nogo z obdelanimi zvari, površinami in obdelanimi robovi ter finalno barvano po RAL s strukturno barvo, mat, po izboru projektanta. Izdelava vzorca vključuje tudi izdelavo segmenta lesenega dela klopi širine 760 mm, dolžine 370 mm z obdelanimi robovi in ploskvami in nanosom olja, vključno s pritrdili.</t>
    </r>
  </si>
  <si>
    <t>SKUPNA REKAPITULACIJA ŠPORTNE DVORANE BOVEC_SKLOP 2:</t>
  </si>
  <si>
    <t>B</t>
  </si>
  <si>
    <t>SKLOP 2</t>
  </si>
  <si>
    <t>SKUPAJ netto osnova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</si>
</sst>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X_D_R_-;\-* #,##0.00\ _X_D_R_-;_-* &quot;-&quot;??\ _X_D_R_-;_-@_-"/>
    <numFmt numFmtId="165" formatCode="_-* #,##0.00\ &quot;SIT&quot;_-;\-* #,##0.00\ &quot;SIT&quot;_-;_-* &quot;-&quot;??\ &quot;SIT&quot;_-;_-@_-"/>
    <numFmt numFmtId="166" formatCode="#,##0.00\ [$€-1]"/>
    <numFmt numFmtId="167" formatCode="_-* #,##0.00\ _€_-;\-* #,##0.00\ _€_-;_-* &quot;-&quot;??\ _€_-;_-@_-"/>
    <numFmt numFmtId="168" formatCode="#,##0.00&quot; SIT &quot;;\-#,##0.00&quot; SIT &quot;;&quot; -&quot;#&quot; SIT &quot;;@\ "/>
    <numFmt numFmtId="169" formatCode="\$#,##0.00\ ;[Red]&quot;($&quot;#,##0.00\)"/>
    <numFmt numFmtId="170" formatCode="&quot;SIT&quot;#,##0\ ;&quot;(SIT&quot;#,##0\)"/>
    <numFmt numFmtId="171" formatCode="mmmm\ d&quot;, &quot;yyyy"/>
    <numFmt numFmtId="172" formatCode="_(&quot;$&quot;* #,##0_);_(&quot;$&quot;* \(#,##0\);_(&quot;$&quot;* &quot;-&quot;_);_(@_)"/>
    <numFmt numFmtId="173" formatCode="_(&quot;$&quot;* #,##0.00_);_(&quot;$&quot;* \(#,##0.00\);_(&quot;$&quot;* &quot;-&quot;??_);_(@_)"/>
    <numFmt numFmtId="174" formatCode="&quot;$&quot;#,##0.00_);[Red]\(&quot;$&quot;#,##0.00\)"/>
    <numFmt numFmtId="175" formatCode="#,##0.00&quot;       &quot;;\-#,##0.00&quot;       &quot;;&quot; -&quot;#&quot;       &quot;;@\ "/>
    <numFmt numFmtId="176" formatCode="_-* #,##0.00\ _S_I_T_-;\-* #,##0.00\ _S_I_T_-;_-* &quot;-&quot;??\ _S_I_T_-;_-@_-"/>
  </numFmts>
  <fonts count="90">
    <font>
      <sz val="10"/>
      <name val="Arial"/>
      <charset val="238"/>
    </font>
    <font>
      <sz val="11"/>
      <color theme="1"/>
      <name val="Calibri"/>
      <family val="2"/>
      <scheme val="minor"/>
    </font>
    <font>
      <sz val="10"/>
      <name val="Arial"/>
      <family val="2"/>
      <charset val="238"/>
    </font>
    <font>
      <sz val="10"/>
      <name val="Arial"/>
      <family val="2"/>
      <charset val="238"/>
    </font>
    <font>
      <sz val="10"/>
      <color theme="1"/>
      <name val="Cambria"/>
      <family val="1"/>
      <charset val="238"/>
    </font>
    <font>
      <sz val="10"/>
      <name val="Calibri"/>
      <family val="2"/>
      <charset val="238"/>
      <scheme val="minor"/>
    </font>
    <font>
      <sz val="9"/>
      <color rgb="FFFF0000"/>
      <name val="Calibri"/>
      <family val="2"/>
      <charset val="238"/>
      <scheme val="minor"/>
    </font>
    <font>
      <b/>
      <sz val="9"/>
      <name val="Calibri"/>
      <family val="2"/>
      <charset val="238"/>
      <scheme val="minor"/>
    </font>
    <font>
      <sz val="9"/>
      <name val="Calibri"/>
      <family val="2"/>
      <charset val="238"/>
      <scheme val="minor"/>
    </font>
    <font>
      <b/>
      <sz val="9"/>
      <color rgb="FFFF0000"/>
      <name val="Calibri"/>
      <family val="2"/>
      <charset val="238"/>
      <scheme val="minor"/>
    </font>
    <font>
      <b/>
      <sz val="9"/>
      <color indexed="8"/>
      <name val="Calibri"/>
      <family val="2"/>
      <charset val="238"/>
      <scheme val="minor"/>
    </font>
    <font>
      <sz val="9"/>
      <color indexed="8"/>
      <name val="Calibri"/>
      <family val="2"/>
      <charset val="238"/>
      <scheme val="minor"/>
    </font>
    <font>
      <b/>
      <sz val="18"/>
      <name val="Calibri"/>
      <family val="2"/>
      <charset val="238"/>
      <scheme val="minor"/>
    </font>
    <font>
      <b/>
      <sz val="12"/>
      <name val="Calibri"/>
      <family val="2"/>
      <charset val="238"/>
      <scheme val="minor"/>
    </font>
    <font>
      <sz val="12"/>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
      <sz val="7"/>
      <name val="Calibri"/>
      <family val="2"/>
      <charset val="238"/>
      <scheme val="minor"/>
    </font>
    <font>
      <b/>
      <sz val="9"/>
      <color rgb="FF0070C0"/>
      <name val="Calibri"/>
      <family val="2"/>
      <charset val="238"/>
      <scheme val="minor"/>
    </font>
    <font>
      <b/>
      <sz val="8"/>
      <color indexed="81"/>
      <name val="Tahoma"/>
      <family val="2"/>
      <charset val="238"/>
    </font>
    <font>
      <sz val="8"/>
      <color indexed="81"/>
      <name val="Tahoma"/>
      <family val="2"/>
      <charset val="238"/>
    </font>
    <font>
      <sz val="8"/>
      <name val="Times New Roman"/>
      <family val="1"/>
      <charset val="238"/>
    </font>
    <font>
      <sz val="8"/>
      <name val="Calibri"/>
      <family val="2"/>
      <charset val="238"/>
    </font>
    <font>
      <sz val="9"/>
      <name val="Calibri"/>
      <family val="2"/>
      <charset val="238"/>
    </font>
    <font>
      <sz val="9"/>
      <color theme="3" tint="-0.249977111117893"/>
      <name val="Calibri"/>
      <family val="2"/>
      <charset val="238"/>
      <scheme val="minor"/>
    </font>
    <font>
      <sz val="9"/>
      <color rgb="FF00B0F0"/>
      <name val="Calibri"/>
      <family val="2"/>
      <charset val="238"/>
      <scheme val="minor"/>
    </font>
    <font>
      <b/>
      <sz val="9"/>
      <color rgb="FF00B0F0"/>
      <name val="Calibri"/>
      <family val="2"/>
      <charset val="238"/>
      <scheme val="minor"/>
    </font>
    <font>
      <b/>
      <sz val="9"/>
      <name val="Calibri"/>
      <family val="2"/>
      <charset val="238"/>
    </font>
    <font>
      <b/>
      <sz val="9"/>
      <name val="Calibri"/>
      <family val="2"/>
    </font>
    <font>
      <sz val="9"/>
      <name val="Calibri"/>
      <family val="2"/>
      <scheme val="minor"/>
    </font>
    <font>
      <b/>
      <sz val="9"/>
      <name val="Calibri"/>
      <family val="2"/>
      <scheme val="minor"/>
    </font>
    <font>
      <sz val="10"/>
      <name val="Arial CE"/>
      <charset val="238"/>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MS Sans Serif"/>
      <family val="2"/>
      <charset val="238"/>
    </font>
    <font>
      <sz val="10"/>
      <name val="Times New Roman CE"/>
      <family val="1"/>
      <charset val="238"/>
    </font>
    <font>
      <sz val="12"/>
      <name val="Arial CE"/>
      <family val="2"/>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9"/>
      <color rgb="FF00B0F0"/>
      <name val="Calibri"/>
      <family val="2"/>
      <scheme val="minor"/>
    </font>
    <font>
      <b/>
      <sz val="9"/>
      <color rgb="FF00B0F0"/>
      <name val="Calibri"/>
      <family val="2"/>
    </font>
    <font>
      <sz val="9"/>
      <color rgb="FF00B0F0"/>
      <name val="Calibri"/>
      <family val="2"/>
      <scheme val="minor"/>
    </font>
    <font>
      <sz val="9"/>
      <name val="Calibri"/>
      <family val="2"/>
    </font>
    <font>
      <sz val="8"/>
      <name val="Calibri"/>
      <family val="2"/>
      <scheme val="minor"/>
    </font>
    <font>
      <sz val="10"/>
      <color theme="1"/>
      <name val="Arial"/>
      <family val="2"/>
    </font>
    <font>
      <sz val="11"/>
      <color rgb="FF000000"/>
      <name val="Arial CE"/>
      <charset val="238"/>
    </font>
    <font>
      <sz val="10"/>
      <color theme="1"/>
      <name val="Arial"/>
      <family val="2"/>
      <charset val="238"/>
    </font>
    <font>
      <sz val="9"/>
      <color theme="1"/>
      <name val="Calibri"/>
      <family val="2"/>
      <charset val="238"/>
      <scheme val="minor"/>
    </font>
    <font>
      <b/>
      <sz val="9"/>
      <color theme="1"/>
      <name val="Arial"/>
      <family val="2"/>
      <charset val="238"/>
    </font>
    <font>
      <i/>
      <sz val="9"/>
      <color theme="1"/>
      <name val="Arial"/>
      <family val="2"/>
      <charset val="238"/>
    </font>
    <font>
      <sz val="9"/>
      <color theme="1"/>
      <name val="Arial"/>
      <family val="2"/>
      <charset val="238"/>
    </font>
    <font>
      <b/>
      <sz val="9"/>
      <color rgb="FFFF0000"/>
      <name val="Arial"/>
      <family val="2"/>
      <charset val="238"/>
    </font>
    <font>
      <sz val="9"/>
      <color rgb="FFFF0000"/>
      <name val="Arial"/>
      <family val="2"/>
      <charset val="238"/>
    </font>
    <font>
      <b/>
      <i/>
      <sz val="9"/>
      <color theme="1"/>
      <name val="Arial"/>
      <family val="2"/>
      <charset val="238"/>
    </font>
    <font>
      <b/>
      <sz val="9"/>
      <name val="Arial"/>
      <family val="2"/>
      <charset val="238"/>
    </font>
    <font>
      <sz val="9"/>
      <name val="Arial"/>
      <family val="2"/>
      <charset val="238"/>
    </font>
    <font>
      <b/>
      <sz val="9"/>
      <color indexed="10"/>
      <name val="Arial"/>
      <family val="2"/>
      <charset val="238"/>
    </font>
    <font>
      <strike/>
      <sz val="9"/>
      <color theme="1"/>
      <name val="Arial"/>
      <family val="2"/>
      <charset val="238"/>
    </font>
    <font>
      <b/>
      <sz val="10"/>
      <color theme="1"/>
      <name val="Arial"/>
      <family val="2"/>
      <charset val="238"/>
    </font>
    <font>
      <sz val="10"/>
      <color rgb="FFFF0000"/>
      <name val="Arial"/>
      <family val="2"/>
      <charset val="238"/>
    </font>
    <font>
      <b/>
      <sz val="9"/>
      <color rgb="FF0070C0"/>
      <name val="Arial"/>
      <family val="2"/>
      <charset val="238"/>
    </font>
    <font>
      <b/>
      <sz val="10"/>
      <name val="Arial"/>
      <family val="2"/>
    </font>
    <font>
      <sz val="12"/>
      <name val="Arial CE"/>
      <charset val="238"/>
    </font>
    <font>
      <sz val="10"/>
      <name val="Arial"/>
      <family val="2"/>
    </font>
    <font>
      <u/>
      <sz val="9"/>
      <color rgb="FFFF0000"/>
      <name val="Calibri"/>
      <family val="2"/>
      <charset val="238"/>
      <scheme val="minor"/>
    </font>
    <font>
      <b/>
      <sz val="10"/>
      <name val="Arial CE"/>
      <charset val="238"/>
    </font>
    <font>
      <sz val="10"/>
      <color theme="1"/>
      <name val="Arial CE"/>
      <family val="2"/>
      <charset val="238"/>
    </font>
    <font>
      <i/>
      <sz val="10"/>
      <color theme="1"/>
      <name val="Arial CE"/>
      <charset val="238"/>
    </font>
  </fonts>
  <fills count="40">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BFBFBF"/>
        <bgColor indexed="64"/>
      </patternFill>
    </fill>
    <fill>
      <patternFill patternType="solid">
        <fgColor rgb="FFE7E6E6"/>
        <bgColor indexed="64"/>
      </patternFill>
    </fill>
    <fill>
      <patternFill patternType="solid">
        <fgColor theme="9"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
      <left style="thin">
        <color indexed="64"/>
      </left>
      <right style="thin">
        <color indexed="64"/>
      </right>
      <top style="medium">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397">
    <xf numFmtId="0" fontId="0" fillId="0" borderId="0"/>
    <xf numFmtId="0" fontId="4" fillId="0" borderId="0">
      <alignment horizontal="right"/>
    </xf>
    <xf numFmtId="0" fontId="4" fillId="0" borderId="0">
      <alignment horizontal="right"/>
    </xf>
    <xf numFmtId="9" fontId="2" fillId="0" borderId="0" applyFont="0" applyFill="0" applyBorder="0" applyAlignment="0" applyProtection="0"/>
    <xf numFmtId="0" fontId="4" fillId="0" borderId="0">
      <alignment vertical="top" wrapText="1"/>
    </xf>
    <xf numFmtId="0" fontId="4" fillId="0" borderId="0">
      <alignment horizontal="left" vertical="top"/>
    </xf>
    <xf numFmtId="0" fontId="3" fillId="0" borderId="0"/>
    <xf numFmtId="165" fontId="3" fillId="0" borderId="0" applyFont="0" applyFill="0" applyBorder="0" applyAlignment="0" applyProtection="0"/>
    <xf numFmtId="0" fontId="2" fillId="0" borderId="0"/>
    <xf numFmtId="0" fontId="33" fillId="0" borderId="0"/>
    <xf numFmtId="0" fontId="35" fillId="20"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3"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6" fillId="30" borderId="0" applyNumberFormat="0" applyBorder="0" applyAlignment="0" applyProtection="0"/>
    <xf numFmtId="0" fontId="36" fillId="27" borderId="0" applyNumberFormat="0" applyBorder="0" applyAlignment="0" applyProtection="0"/>
    <xf numFmtId="0" fontId="36" fillId="28"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3" borderId="0" applyNumberFormat="0" applyBorder="0" applyAlignment="0" applyProtection="0"/>
    <xf numFmtId="40" fontId="34" fillId="0" borderId="0" applyFill="0" applyBorder="0" applyAlignment="0" applyProtection="0"/>
    <xf numFmtId="40" fontId="34" fillId="0" borderId="0" applyFill="0" applyBorder="0" applyAlignment="0" applyProtection="0"/>
    <xf numFmtId="37" fontId="2" fillId="0" borderId="0" applyFill="0" applyBorder="0" applyAlignment="0" applyProtection="0"/>
    <xf numFmtId="0" fontId="34" fillId="0" borderId="0" applyFill="0" applyBorder="0" applyAlignment="0" applyProtection="0"/>
    <xf numFmtId="0" fontId="34" fillId="0" borderId="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0" fontId="34" fillId="0" borderId="0" applyFill="0" applyBorder="0" applyAlignment="0" applyProtection="0"/>
    <xf numFmtId="168" fontId="34" fillId="0" borderId="0" applyFill="0" applyBorder="0" applyAlignment="0" applyProtection="0"/>
    <xf numFmtId="169" fontId="34" fillId="0" borderId="0" applyFill="0" applyBorder="0" applyAlignment="0" applyProtection="0"/>
    <xf numFmtId="170" fontId="2" fillId="0" borderId="0" applyFill="0" applyBorder="0" applyAlignment="0" applyProtection="0"/>
    <xf numFmtId="171" fontId="2" fillId="0" borderId="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0" fontId="37" fillId="0" borderId="29" applyAlignment="0"/>
    <xf numFmtId="0" fontId="37" fillId="0" borderId="29" applyAlignment="0"/>
    <xf numFmtId="0" fontId="37" fillId="0" borderId="29">
      <alignment vertical="top" wrapText="1"/>
    </xf>
    <xf numFmtId="0" fontId="48" fillId="0" borderId="0"/>
    <xf numFmtId="2" fontId="2" fillId="0" borderId="0" applyFill="0" applyBorder="0" applyAlignment="0" applyProtection="0"/>
    <xf numFmtId="0" fontId="38" fillId="0" borderId="0" applyNumberFormat="0" applyFill="0" applyBorder="0" applyAlignment="0" applyProtection="0">
      <alignment vertical="top"/>
      <protection locked="0"/>
    </xf>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2" fillId="0" borderId="0"/>
    <xf numFmtId="0" fontId="2" fillId="0" borderId="0"/>
    <xf numFmtId="0" fontId="34" fillId="0" borderId="0"/>
    <xf numFmtId="0" fontId="34" fillId="0" borderId="0"/>
    <xf numFmtId="0" fontId="35" fillId="0" borderId="0"/>
    <xf numFmtId="0" fontId="35" fillId="0" borderId="0"/>
    <xf numFmtId="0" fontId="35" fillId="0" borderId="0"/>
    <xf numFmtId="0" fontId="34" fillId="0" borderId="0"/>
    <xf numFmtId="0" fontId="34" fillId="0" borderId="0"/>
    <xf numFmtId="0" fontId="35" fillId="0" borderId="0"/>
    <xf numFmtId="0" fontId="35" fillId="0" borderId="0"/>
    <xf numFmtId="0" fontId="35" fillId="0" borderId="0"/>
    <xf numFmtId="0" fontId="32" fillId="0" borderId="0"/>
    <xf numFmtId="0" fontId="2" fillId="0" borderId="0"/>
    <xf numFmtId="0" fontId="35" fillId="0" borderId="0"/>
    <xf numFmtId="0" fontId="3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2" fillId="0" borderId="0"/>
    <xf numFmtId="0" fontId="34" fillId="0" borderId="0"/>
    <xf numFmtId="0" fontId="2" fillId="0" borderId="0"/>
    <xf numFmtId="0" fontId="2" fillId="0" borderId="0"/>
    <xf numFmtId="0" fontId="40" fillId="0" borderId="0">
      <alignment vertical="top"/>
    </xf>
    <xf numFmtId="0" fontId="35" fillId="0" borderId="0"/>
    <xf numFmtId="0" fontId="34" fillId="0" borderId="0"/>
    <xf numFmtId="0" fontId="41" fillId="0" borderId="0"/>
    <xf numFmtId="0" fontId="2" fillId="0" borderId="0"/>
    <xf numFmtId="0" fontId="32" fillId="0" borderId="0"/>
    <xf numFmtId="0" fontId="40" fillId="0" borderId="0"/>
    <xf numFmtId="0" fontId="2" fillId="0" borderId="0"/>
    <xf numFmtId="0" fontId="35" fillId="0" borderId="0"/>
    <xf numFmtId="0" fontId="32" fillId="0" borderId="0"/>
    <xf numFmtId="0" fontId="34" fillId="0" borderId="0"/>
    <xf numFmtId="0" fontId="1" fillId="0" borderId="0"/>
    <xf numFmtId="0" fontId="34" fillId="0" borderId="0"/>
    <xf numFmtId="0" fontId="35" fillId="0" borderId="0"/>
    <xf numFmtId="0" fontId="32" fillId="0" borderId="0"/>
    <xf numFmtId="0" fontId="35" fillId="0" borderId="0"/>
    <xf numFmtId="0" fontId="35" fillId="0" borderId="0"/>
    <xf numFmtId="0" fontId="2" fillId="0" borderId="0"/>
    <xf numFmtId="0" fontId="32" fillId="0" borderId="0"/>
    <xf numFmtId="0" fontId="33" fillId="0" borderId="0"/>
    <xf numFmtId="0" fontId="34" fillId="0" borderId="0"/>
    <xf numFmtId="0" fontId="34" fillId="0" borderId="0"/>
    <xf numFmtId="0" fontId="35" fillId="0" borderId="0"/>
    <xf numFmtId="0" fontId="35" fillId="0" borderId="0"/>
    <xf numFmtId="0" fontId="35" fillId="0" borderId="0"/>
    <xf numFmtId="0" fontId="40" fillId="0" borderId="0">
      <alignment vertical="top"/>
    </xf>
    <xf numFmtId="0" fontId="47" fillId="0" borderId="0"/>
    <xf numFmtId="0" fontId="47" fillId="0" borderId="0"/>
    <xf numFmtId="0" fontId="47" fillId="0" borderId="0"/>
    <xf numFmtId="0" fontId="41" fillId="0" borderId="0"/>
    <xf numFmtId="0" fontId="47" fillId="0" borderId="0"/>
    <xf numFmtId="0" fontId="2" fillId="0" borderId="0"/>
    <xf numFmtId="0" fontId="34" fillId="0" borderId="0"/>
    <xf numFmtId="0" fontId="34" fillId="0" borderId="0"/>
    <xf numFmtId="0" fontId="47" fillId="0" borderId="0"/>
    <xf numFmtId="0" fontId="47" fillId="0" borderId="0"/>
    <xf numFmtId="0" fontId="47" fillId="0" borderId="0"/>
    <xf numFmtId="0" fontId="34" fillId="0" borderId="0"/>
    <xf numFmtId="0" fontId="34" fillId="0" borderId="0"/>
    <xf numFmtId="0" fontId="35" fillId="0" borderId="0"/>
    <xf numFmtId="0" fontId="35" fillId="0" borderId="0"/>
    <xf numFmtId="0" fontId="35" fillId="0" borderId="0"/>
    <xf numFmtId="0" fontId="35" fillId="0" borderId="0"/>
    <xf numFmtId="0" fontId="35" fillId="0" borderId="0"/>
    <xf numFmtId="0" fontId="35" fillId="0" borderId="0"/>
    <xf numFmtId="0" fontId="42" fillId="0" borderId="0">
      <alignment wrapText="1"/>
    </xf>
    <xf numFmtId="0" fontId="40"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9" fontId="2" fillId="0" borderId="0" applyFill="0" applyBorder="0" applyAlignment="0" applyProtection="0"/>
    <xf numFmtId="0" fontId="43" fillId="25" borderId="30" applyNumberFormat="0" applyAlignment="0" applyProtection="0"/>
    <xf numFmtId="4" fontId="44" fillId="0" borderId="0">
      <alignment vertical="top"/>
      <protection hidden="1"/>
    </xf>
    <xf numFmtId="49" fontId="45" fillId="4" borderId="31">
      <alignment horizontal="center" vertical="top" wrapText="1"/>
    </xf>
    <xf numFmtId="0" fontId="34" fillId="0" borderId="0"/>
    <xf numFmtId="0" fontId="39" fillId="0" borderId="0" applyNumberFormat="0" applyFill="0" applyBorder="0" applyAlignment="0" applyProtection="0"/>
    <xf numFmtId="174" fontId="40" fillId="0" borderId="0" applyFont="0" applyFill="0" applyBorder="0" applyAlignment="0" applyProtection="0"/>
    <xf numFmtId="165" fontId="32" fillId="0" borderId="0" applyFont="0" applyFill="0" applyBorder="0" applyAlignment="0" applyProtection="0"/>
    <xf numFmtId="44" fontId="48" fillId="0" borderId="0" applyFont="0" applyFill="0" applyBorder="0" applyAlignment="0" applyProtection="0"/>
    <xf numFmtId="44" fontId="48" fillId="0" borderId="0" applyFont="0" applyFill="0" applyBorder="0" applyAlignment="0" applyProtection="0"/>
    <xf numFmtId="44" fontId="33" fillId="0" borderId="0" applyFont="0" applyFill="0" applyBorder="0" applyAlignment="0" applyProtection="0"/>
    <xf numFmtId="176" fontId="32" fillId="0" borderId="0" applyFont="0" applyFill="0" applyBorder="0" applyAlignment="0" applyProtection="0"/>
    <xf numFmtId="40" fontId="40" fillId="0" borderId="0" applyFont="0" applyFill="0" applyBorder="0" applyAlignment="0" applyProtection="0"/>
    <xf numFmtId="175" fontId="2" fillId="0" borderId="0" applyFill="0" applyBorder="0" applyAlignment="0" applyProtection="0"/>
    <xf numFmtId="176" fontId="2" fillId="0" borderId="0" applyFont="0" applyFill="0" applyBorder="0" applyAlignment="0" applyProtection="0"/>
    <xf numFmtId="164" fontId="47" fillId="0" borderId="0" applyFont="0" applyFill="0" applyBorder="0" applyAlignment="0" applyProtection="0"/>
    <xf numFmtId="167" fontId="47" fillId="0" borderId="0" applyFont="0" applyFill="0" applyBorder="0" applyAlignment="0" applyProtection="0"/>
    <xf numFmtId="175" fontId="2" fillId="0" borderId="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6"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33" fillId="13" borderId="27" applyNumberFormat="0" applyFont="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8" fillId="0" borderId="0" applyNumberFormat="0" applyFill="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9" fillId="0" borderId="28" applyNumberFormat="0" applyFill="0" applyAlignment="0" applyProtection="0"/>
    <xf numFmtId="0" fontId="60" fillId="14" borderId="0" applyNumberFormat="0" applyBorder="0" applyAlignment="0" applyProtection="0"/>
    <xf numFmtId="0" fontId="50" fillId="0" borderId="22" applyNumberFormat="0" applyFill="0" applyAlignment="0" applyProtection="0"/>
    <xf numFmtId="0" fontId="60" fillId="15" borderId="0" applyNumberFormat="0" applyBorder="0" applyAlignment="0" applyProtection="0"/>
    <xf numFmtId="0" fontId="51" fillId="0" borderId="23" applyNumberFormat="0" applyFill="0" applyAlignment="0" applyProtection="0"/>
    <xf numFmtId="0" fontId="51" fillId="0" borderId="0" applyNumberFormat="0" applyFill="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57" fillId="12" borderId="26" applyNumberFormat="0" applyAlignment="0" applyProtection="0"/>
    <xf numFmtId="0" fontId="56" fillId="0" borderId="25" applyNumberFormat="0" applyFill="0" applyAlignment="0" applyProtection="0"/>
    <xf numFmtId="0" fontId="55" fillId="11" borderId="24" applyNumberFormat="0" applyAlignment="0" applyProtection="0"/>
    <xf numFmtId="0" fontId="52" fillId="8" borderId="0" applyNumberFormat="0" applyBorder="0" applyAlignment="0" applyProtection="0"/>
    <xf numFmtId="0" fontId="54" fillId="10" borderId="24" applyNumberFormat="0" applyAlignment="0" applyProtection="0"/>
    <xf numFmtId="0" fontId="53" fillId="9" borderId="0" applyNumberFormat="0" applyBorder="0" applyAlignment="0" applyProtection="0"/>
    <xf numFmtId="0" fontId="52" fillId="8" borderId="0" applyNumberFormat="0" applyBorder="0" applyAlignment="0" applyProtection="0"/>
    <xf numFmtId="0" fontId="51" fillId="0" borderId="0" applyNumberFormat="0" applyFill="0" applyBorder="0" applyAlignment="0" applyProtection="0"/>
    <xf numFmtId="0" fontId="51" fillId="0" borderId="23" applyNumberFormat="0" applyFill="0" applyAlignment="0" applyProtection="0"/>
    <xf numFmtId="0" fontId="50" fillId="0" borderId="22" applyNumberFormat="0" applyFill="0" applyAlignment="0" applyProtection="0"/>
    <xf numFmtId="0" fontId="49" fillId="0" borderId="21" applyNumberFormat="0" applyFill="0" applyAlignment="0" applyProtection="0"/>
    <xf numFmtId="0" fontId="53" fillId="9" borderId="0" applyNumberFormat="0" applyBorder="0" applyAlignment="0" applyProtection="0"/>
    <xf numFmtId="0" fontId="49" fillId="0" borderId="21" applyNumberFormat="0" applyFill="0" applyAlignment="0" applyProtection="0"/>
    <xf numFmtId="0" fontId="49" fillId="0" borderId="21" applyNumberFormat="0" applyFill="0" applyAlignment="0" applyProtection="0"/>
    <xf numFmtId="0" fontId="60" fillId="14" borderId="0" applyNumberFormat="0" applyBorder="0" applyAlignment="0" applyProtection="0"/>
    <xf numFmtId="0" fontId="59" fillId="0" borderId="28" applyNumberFormat="0" applyFill="0" applyAlignment="0" applyProtection="0"/>
    <xf numFmtId="0" fontId="58" fillId="0" borderId="0" applyNumberFormat="0" applyFill="0" applyBorder="0" applyAlignment="0" applyProtection="0"/>
    <xf numFmtId="0" fontId="33" fillId="13" borderId="27" applyNumberFormat="0" applyFont="0" applyAlignment="0" applyProtection="0"/>
    <xf numFmtId="0" fontId="50" fillId="0" borderId="22" applyNumberFormat="0" applyFill="0" applyAlignment="0" applyProtection="0"/>
    <xf numFmtId="0" fontId="57" fillId="12" borderId="26" applyNumberFormat="0" applyAlignment="0" applyProtection="0"/>
    <xf numFmtId="0" fontId="56" fillId="0" borderId="25" applyNumberFormat="0" applyFill="0" applyAlignment="0" applyProtection="0"/>
    <xf numFmtId="0" fontId="55" fillId="11" borderId="24" applyNumberFormat="0" applyAlignment="0" applyProtection="0"/>
    <xf numFmtId="0" fontId="51" fillId="0" borderId="23" applyNumberFormat="0" applyFill="0" applyAlignment="0" applyProtection="0"/>
    <xf numFmtId="0" fontId="54" fillId="10" borderId="24" applyNumberFormat="0" applyAlignment="0" applyProtection="0"/>
    <xf numFmtId="0" fontId="53" fillId="9" borderId="0" applyNumberFormat="0" applyBorder="0" applyAlignment="0" applyProtection="0"/>
    <xf numFmtId="0" fontId="52" fillId="8" borderId="0" applyNumberFormat="0" applyBorder="0" applyAlignment="0" applyProtection="0"/>
    <xf numFmtId="0" fontId="51" fillId="0" borderId="0" applyNumberFormat="0" applyFill="0" applyBorder="0" applyAlignment="0" applyProtection="0"/>
    <xf numFmtId="0" fontId="51" fillId="0" borderId="23" applyNumberFormat="0" applyFill="0" applyAlignment="0" applyProtection="0"/>
    <xf numFmtId="0" fontId="50" fillId="0" borderId="22" applyNumberFormat="0" applyFill="0" applyAlignment="0" applyProtection="0"/>
    <xf numFmtId="0" fontId="49" fillId="0" borderId="21" applyNumberFormat="0" applyFill="0" applyAlignment="0" applyProtection="0"/>
    <xf numFmtId="0" fontId="51"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0" fillId="0" borderId="22"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1" fillId="0" borderId="23" applyNumberFormat="0" applyFill="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2" fillId="8" borderId="0" applyNumberFormat="0" applyBorder="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49" fillId="0" borderId="21" applyNumberFormat="0" applyFill="0" applyAlignment="0" applyProtection="0"/>
    <xf numFmtId="0" fontId="60" fillId="18" borderId="0" applyNumberFormat="0" applyBorder="0" applyAlignment="0" applyProtection="0"/>
    <xf numFmtId="0" fontId="50" fillId="0" borderId="22" applyNumberFormat="0" applyFill="0" applyAlignment="0" applyProtection="0"/>
    <xf numFmtId="0" fontId="49" fillId="0" borderId="21" applyNumberFormat="0" applyFill="0" applyAlignment="0" applyProtection="0"/>
    <xf numFmtId="0" fontId="50" fillId="0" borderId="22" applyNumberFormat="0" applyFill="0" applyAlignment="0" applyProtection="0"/>
    <xf numFmtId="0" fontId="60" fillId="19" borderId="0" applyNumberFormat="0" applyBorder="0" applyAlignment="0" applyProtection="0"/>
    <xf numFmtId="0" fontId="49" fillId="0" borderId="21" applyNumberFormat="0" applyFill="0" applyAlignment="0" applyProtection="0"/>
    <xf numFmtId="0" fontId="50" fillId="0" borderId="22" applyNumberFormat="0" applyFill="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51" fillId="0" borderId="23" applyNumberFormat="0" applyFill="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1" fillId="0" borderId="23"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51" fillId="0" borderId="0" applyNumberFormat="0" applyFill="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60" fillId="15" borderId="0" applyNumberFormat="0" applyBorder="0" applyAlignment="0" applyProtection="0"/>
    <xf numFmtId="0" fontId="51" fillId="0" borderId="23" applyNumberFormat="0" applyFill="0" applyAlignment="0" applyProtection="0"/>
    <xf numFmtId="0" fontId="55" fillId="11" borderId="24" applyNumberFormat="0" applyAlignment="0" applyProtection="0"/>
    <xf numFmtId="0" fontId="56" fillId="0" borderId="25" applyNumberFormat="0" applyFill="0" applyAlignment="0" applyProtection="0"/>
    <xf numFmtId="0" fontId="60" fillId="16" borderId="0" applyNumberFormat="0" applyBorder="0" applyAlignment="0" applyProtection="0"/>
    <xf numFmtId="0" fontId="57" fillId="12" borderId="26" applyNumberFormat="0" applyAlignment="0" applyProtection="0"/>
    <xf numFmtId="0" fontId="51" fillId="0" borderId="0" applyNumberFormat="0" applyFill="0" applyBorder="0" applyAlignment="0" applyProtection="0"/>
    <xf numFmtId="0" fontId="33" fillId="13" borderId="27" applyNumberFormat="0" applyFont="0" applyAlignment="0" applyProtection="0"/>
    <xf numFmtId="0" fontId="60" fillId="17" borderId="0" applyNumberFormat="0" applyBorder="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8"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60" fillId="1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3" fillId="9" borderId="0" applyNumberFormat="0" applyBorder="0" applyAlignment="0" applyProtection="0"/>
    <xf numFmtId="0" fontId="54" fillId="10" borderId="24" applyNumberFormat="0" applyAlignment="0" applyProtection="0"/>
    <xf numFmtId="0" fontId="50" fillId="0" borderId="22" applyNumberFormat="0" applyFill="0" applyAlignment="0" applyProtection="0"/>
    <xf numFmtId="0" fontId="60" fillId="16" borderId="0" applyNumberFormat="0" applyBorder="0" applyAlignment="0" applyProtection="0"/>
    <xf numFmtId="0" fontId="55" fillId="11" borderId="24" applyNumberFormat="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51" fillId="0" borderId="23" applyNumberFormat="0" applyFill="0" applyAlignment="0" applyProtection="0"/>
    <xf numFmtId="0" fontId="33" fillId="13" borderId="27" applyNumberFormat="0" applyFont="0" applyAlignment="0" applyProtection="0"/>
    <xf numFmtId="0" fontId="58" fillId="0" borderId="0" applyNumberFormat="0" applyFill="0" applyBorder="0" applyAlignment="0" applyProtection="0"/>
    <xf numFmtId="0" fontId="60" fillId="18" borderId="0" applyNumberFormat="0" applyBorder="0" applyAlignment="0" applyProtection="0"/>
    <xf numFmtId="0" fontId="59" fillId="0" borderId="28" applyNumberFormat="0" applyFill="0" applyAlignment="0" applyProtection="0"/>
    <xf numFmtId="0" fontId="60" fillId="14" borderId="0" applyNumberFormat="0" applyBorder="0" applyAlignment="0" applyProtection="0"/>
    <xf numFmtId="0" fontId="51" fillId="0" borderId="0" applyNumberFormat="0" applyFill="0" applyBorder="0" applyAlignment="0" applyProtection="0"/>
    <xf numFmtId="0" fontId="60" fillId="19" borderId="0" applyNumberFormat="0" applyBorder="0" applyAlignment="0" applyProtection="0"/>
    <xf numFmtId="0" fontId="52" fillId="8" borderId="0" applyNumberFormat="0" applyBorder="0" applyAlignment="0" applyProtection="0"/>
    <xf numFmtId="0" fontId="53" fillId="9" borderId="0" applyNumberFormat="0" applyBorder="0" applyAlignment="0" applyProtection="0"/>
    <xf numFmtId="0" fontId="55" fillId="11" borderId="24" applyNumberFormat="0" applyAlignment="0" applyProtection="0"/>
    <xf numFmtId="0" fontId="56" fillId="0" borderId="25" applyNumberFormat="0" applyFill="0" applyAlignment="0" applyProtection="0"/>
    <xf numFmtId="0" fontId="60" fillId="16" borderId="0" applyNumberFormat="0" applyBorder="0" applyAlignment="0" applyProtection="0"/>
    <xf numFmtId="0" fontId="57" fillId="12" borderId="26" applyNumberFormat="0" applyAlignment="0" applyProtection="0"/>
    <xf numFmtId="0" fontId="33" fillId="13" borderId="27" applyNumberFormat="0" applyFont="0" applyAlignment="0" applyProtection="0"/>
    <xf numFmtId="0" fontId="60" fillId="17" borderId="0" applyNumberFormat="0" applyBorder="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6"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7"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8"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49" fillId="0" borderId="21" applyNumberFormat="0" applyFill="0" applyAlignment="0" applyProtection="0"/>
    <xf numFmtId="0" fontId="50" fillId="0" borderId="22" applyNumberFormat="0" applyFill="0" applyAlignment="0" applyProtection="0"/>
    <xf numFmtId="0" fontId="51" fillId="0" borderId="23" applyNumberFormat="0" applyFill="0" applyAlignment="0" applyProtection="0"/>
    <xf numFmtId="0" fontId="60" fillId="17" borderId="0" applyNumberFormat="0" applyBorder="0" applyAlignment="0" applyProtection="0"/>
    <xf numFmtId="0" fontId="51" fillId="0" borderId="0" applyNumberFormat="0" applyFill="0" applyBorder="0" applyAlignment="0" applyProtection="0"/>
    <xf numFmtId="0" fontId="52" fillId="8" borderId="0" applyNumberFormat="0" applyBorder="0" applyAlignment="0" applyProtection="0"/>
    <xf numFmtId="0" fontId="53" fillId="9" borderId="0" applyNumberFormat="0" applyBorder="0" applyAlignment="0" applyProtection="0"/>
    <xf numFmtId="0" fontId="60" fillId="18" borderId="0" applyNumberFormat="0" applyBorder="0" applyAlignment="0" applyProtection="0"/>
    <xf numFmtId="0" fontId="54" fillId="10" borderId="24" applyNumberFormat="0" applyAlignment="0" applyProtection="0"/>
    <xf numFmtId="0" fontId="55" fillId="11" borderId="24" applyNumberFormat="0" applyAlignment="0" applyProtection="0"/>
    <xf numFmtId="0" fontId="60" fillId="19" borderId="0" applyNumberFormat="0" applyBorder="0" applyAlignment="0" applyProtection="0"/>
    <xf numFmtId="0" fontId="56" fillId="0" borderId="25" applyNumberFormat="0" applyFill="0" applyAlignment="0" applyProtection="0"/>
    <xf numFmtId="0" fontId="57" fillId="12" borderId="26" applyNumberFormat="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33" fillId="13" borderId="27" applyNumberFormat="0" applyFont="0" applyAlignment="0" applyProtection="0"/>
    <xf numFmtId="0" fontId="58" fillId="0" borderId="0" applyNumberFormat="0" applyFill="0" applyBorder="0" applyAlignment="0" applyProtection="0"/>
    <xf numFmtId="0" fontId="59" fillId="0" borderId="28" applyNumberFormat="0" applyFill="0" applyAlignment="0" applyProtection="0"/>
    <xf numFmtId="0" fontId="60" fillId="14" borderId="0" applyNumberFormat="0" applyBorder="0" applyAlignment="0" applyProtection="0"/>
    <xf numFmtId="0" fontId="60" fillId="15"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35" fillId="0" borderId="0"/>
    <xf numFmtId="0" fontId="66" fillId="0" borderId="0"/>
    <xf numFmtId="0" fontId="2" fillId="0" borderId="0"/>
    <xf numFmtId="175" fontId="34" fillId="0" borderId="0" applyBorder="0" applyProtection="0"/>
    <xf numFmtId="0" fontId="34" fillId="0" borderId="0"/>
    <xf numFmtId="0" fontId="67" fillId="0" borderId="0"/>
    <xf numFmtId="9" fontId="2" fillId="0" borderId="0" applyFont="0" applyFill="0" applyBorder="0" applyAlignment="0" applyProtection="0"/>
    <xf numFmtId="0" fontId="84" fillId="0" borderId="0"/>
  </cellStyleXfs>
  <cellXfs count="503">
    <xf numFmtId="0" fontId="0" fillId="0" borderId="0" xfId="0"/>
    <xf numFmtId="4" fontId="24" fillId="0" borderId="0" xfId="8" applyNumberFormat="1" applyFont="1" applyAlignment="1">
      <alignment horizontal="left" vertical="top" wrapText="1"/>
    </xf>
    <xf numFmtId="4" fontId="29" fillId="0" borderId="0" xfId="8" applyNumberFormat="1" applyFont="1" applyAlignment="1">
      <alignment horizontal="left" vertical="top" wrapText="1"/>
    </xf>
    <xf numFmtId="4" fontId="62" fillId="0" borderId="0" xfId="8" applyNumberFormat="1" applyFont="1" applyAlignment="1">
      <alignment horizontal="left" vertical="top" wrapText="1"/>
    </xf>
    <xf numFmtId="4" fontId="64" fillId="0" borderId="0" xfId="8" applyNumberFormat="1" applyFont="1" applyAlignment="1">
      <alignment horizontal="left" vertical="top" wrapText="1"/>
    </xf>
    <xf numFmtId="0" fontId="5" fillId="0" borderId="0" xfId="52" applyFont="1"/>
    <xf numFmtId="0" fontId="14" fillId="0" borderId="0" xfId="52" applyFont="1"/>
    <xf numFmtId="0" fontId="14" fillId="0" borderId="8" xfId="52" applyFont="1" applyBorder="1" applyAlignment="1">
      <alignment horizontal="left" vertical="top" wrapText="1"/>
    </xf>
    <xf numFmtId="0" fontId="16" fillId="0" borderId="0" xfId="52" applyFont="1"/>
    <xf numFmtId="0" fontId="14" fillId="2" borderId="1" xfId="52" applyFont="1" applyFill="1" applyBorder="1" applyAlignment="1">
      <alignment horizontal="center" vertical="top"/>
    </xf>
    <xf numFmtId="166" fontId="14" fillId="2" borderId="1" xfId="52" applyNumberFormat="1" applyFont="1" applyFill="1" applyBorder="1"/>
    <xf numFmtId="166" fontId="14" fillId="6" borderId="15" xfId="52" applyNumberFormat="1" applyFont="1" applyFill="1" applyBorder="1"/>
    <xf numFmtId="166" fontId="13" fillId="4" borderId="3" xfId="52" applyNumberFormat="1" applyFont="1" applyFill="1" applyBorder="1"/>
    <xf numFmtId="166" fontId="13" fillId="4" borderId="16" xfId="52" applyNumberFormat="1" applyFont="1" applyFill="1" applyBorder="1"/>
    <xf numFmtId="0" fontId="72" fillId="0" borderId="0" xfId="9" applyFont="1" applyAlignment="1">
      <alignment vertical="top"/>
    </xf>
    <xf numFmtId="0" fontId="72" fillId="0" borderId="0" xfId="9" applyFont="1"/>
    <xf numFmtId="0" fontId="75" fillId="34" borderId="10" xfId="9" applyFont="1" applyFill="1" applyBorder="1" applyAlignment="1">
      <alignment vertical="center" wrapText="1"/>
    </xf>
    <xf numFmtId="0" fontId="72" fillId="0" borderId="0" xfId="9" applyFont="1" applyAlignment="1">
      <alignment vertical="center"/>
    </xf>
    <xf numFmtId="3" fontId="72" fillId="0" borderId="0" xfId="9" applyNumberFormat="1" applyFont="1" applyAlignment="1">
      <alignment horizontal="center" vertical="center"/>
    </xf>
    <xf numFmtId="4" fontId="72" fillId="0" borderId="0" xfId="9" applyNumberFormat="1" applyFont="1" applyAlignment="1">
      <alignment vertical="center"/>
    </xf>
    <xf numFmtId="0" fontId="70" fillId="0" borderId="0" xfId="9" applyFont="1" applyAlignment="1">
      <alignment vertical="center"/>
    </xf>
    <xf numFmtId="0" fontId="72" fillId="0" borderId="0" xfId="9" applyFont="1" applyAlignment="1">
      <alignment vertical="center" wrapText="1"/>
    </xf>
    <xf numFmtId="0" fontId="72" fillId="0" borderId="0" xfId="9" quotePrefix="1" applyFont="1" applyAlignment="1">
      <alignment vertical="center" wrapText="1"/>
    </xf>
    <xf numFmtId="0" fontId="72" fillId="0" borderId="0" xfId="9" applyFont="1" applyAlignment="1">
      <alignment horizontal="center" vertical="center"/>
    </xf>
    <xf numFmtId="0" fontId="77" fillId="0" borderId="0" xfId="9" applyFont="1" applyAlignment="1">
      <alignment vertical="center" wrapText="1"/>
    </xf>
    <xf numFmtId="0" fontId="77" fillId="0" borderId="0" xfId="9" applyFont="1" applyAlignment="1">
      <alignment vertical="center"/>
    </xf>
    <xf numFmtId="2" fontId="72" fillId="0" borderId="0" xfId="9" applyNumberFormat="1" applyFont="1" applyAlignment="1">
      <alignment vertical="center"/>
    </xf>
    <xf numFmtId="0" fontId="76" fillId="36" borderId="0" xfId="9" applyFont="1" applyFill="1" applyAlignment="1">
      <alignment vertical="center"/>
    </xf>
    <xf numFmtId="4" fontId="76" fillId="36" borderId="0" xfId="9" applyNumberFormat="1" applyFont="1" applyFill="1" applyAlignment="1">
      <alignment vertical="center"/>
    </xf>
    <xf numFmtId="0" fontId="79" fillId="0" borderId="0" xfId="9" applyFont="1" applyAlignment="1">
      <alignment vertical="center"/>
    </xf>
    <xf numFmtId="0" fontId="74" fillId="0" borderId="0" xfId="9" applyFont="1" applyAlignment="1">
      <alignment vertical="center"/>
    </xf>
    <xf numFmtId="4" fontId="77" fillId="0" borderId="0" xfId="9" applyNumberFormat="1" applyFont="1" applyAlignment="1">
      <alignment vertical="center"/>
    </xf>
    <xf numFmtId="3" fontId="72" fillId="0" borderId="0" xfId="9" applyNumberFormat="1" applyFont="1" applyAlignment="1">
      <alignment vertical="center"/>
    </xf>
    <xf numFmtId="0" fontId="76" fillId="0" borderId="0" xfId="78" applyFont="1" applyAlignment="1">
      <alignment horizontal="center" vertical="top"/>
    </xf>
    <xf numFmtId="0" fontId="77" fillId="0" borderId="0" xfId="78" applyFont="1" applyAlignment="1">
      <alignment horizontal="justify" vertical="top"/>
    </xf>
    <xf numFmtId="0" fontId="77" fillId="0" borderId="0" xfId="78" applyFont="1" applyAlignment="1">
      <alignment horizontal="center" vertical="top"/>
    </xf>
    <xf numFmtId="4" fontId="77" fillId="0" borderId="0" xfId="78" applyNumberFormat="1" applyFont="1" applyAlignment="1">
      <alignment horizontal="right" vertical="top"/>
    </xf>
    <xf numFmtId="4" fontId="77" fillId="0" borderId="0" xfId="78" applyNumberFormat="1" applyFont="1" applyAlignment="1">
      <alignment vertical="top"/>
    </xf>
    <xf numFmtId="0" fontId="77" fillId="0" borderId="0" xfId="78" applyFont="1"/>
    <xf numFmtId="0" fontId="77" fillId="0" borderId="0" xfId="9" applyFont="1"/>
    <xf numFmtId="0" fontId="74" fillId="0" borderId="0" xfId="78" applyFont="1"/>
    <xf numFmtId="0" fontId="72" fillId="0" borderId="0" xfId="78" applyFont="1" applyAlignment="1">
      <alignment wrapText="1"/>
    </xf>
    <xf numFmtId="0" fontId="77" fillId="0" borderId="0" xfId="78" applyFont="1" applyAlignment="1">
      <alignment vertical="top"/>
    </xf>
    <xf numFmtId="0" fontId="77" fillId="0" borderId="0" xfId="78" applyFont="1" applyAlignment="1">
      <alignment wrapText="1"/>
    </xf>
    <xf numFmtId="0" fontId="74" fillId="0" borderId="0" xfId="78" applyFont="1" applyAlignment="1">
      <alignment vertical="top"/>
    </xf>
    <xf numFmtId="2" fontId="77" fillId="0" borderId="0" xfId="78" applyNumberFormat="1" applyFont="1" applyAlignment="1" applyProtection="1">
      <alignment vertical="top"/>
      <protection locked="0"/>
    </xf>
    <xf numFmtId="0" fontId="76" fillId="0" borderId="0" xfId="78" applyFont="1" applyAlignment="1">
      <alignment vertical="top"/>
    </xf>
    <xf numFmtId="0" fontId="73" fillId="0" borderId="0" xfId="78" applyFont="1" applyAlignment="1">
      <alignment vertical="top"/>
    </xf>
    <xf numFmtId="1" fontId="76" fillId="0" borderId="0" xfId="78" applyNumberFormat="1" applyFont="1" applyAlignment="1">
      <alignment vertical="top"/>
    </xf>
    <xf numFmtId="0" fontId="77" fillId="0" borderId="0" xfId="78" applyFont="1" applyAlignment="1">
      <alignment vertical="top" wrapText="1"/>
    </xf>
    <xf numFmtId="0" fontId="33" fillId="0" borderId="0" xfId="9"/>
    <xf numFmtId="0" fontId="33" fillId="0" borderId="0" xfId="9" applyAlignment="1">
      <alignment horizontal="center"/>
    </xf>
    <xf numFmtId="0" fontId="8" fillId="0" borderId="0" xfId="78" applyFont="1"/>
    <xf numFmtId="0" fontId="7" fillId="0" borderId="0" xfId="78" applyFont="1" applyAlignment="1">
      <alignment horizontal="center" vertical="top"/>
    </xf>
    <xf numFmtId="0" fontId="8" fillId="0" borderId="0" xfId="78" applyFont="1" applyAlignment="1">
      <alignment horizontal="justify" vertical="top"/>
    </xf>
    <xf numFmtId="0" fontId="8" fillId="0" borderId="0" xfId="78" applyFont="1" applyAlignment="1">
      <alignment horizontal="center" vertical="top"/>
    </xf>
    <xf numFmtId="4" fontId="8" fillId="0" borderId="0" xfId="78" applyNumberFormat="1" applyFont="1" applyAlignment="1">
      <alignment horizontal="right" vertical="top"/>
    </xf>
    <xf numFmtId="4" fontId="8" fillId="0" borderId="0" xfId="78" applyNumberFormat="1" applyFont="1" applyAlignment="1">
      <alignment vertical="top"/>
    </xf>
    <xf numFmtId="4" fontId="19" fillId="5" borderId="14" xfId="52" applyNumberFormat="1" applyFont="1" applyFill="1" applyBorder="1" applyAlignment="1" applyProtection="1">
      <alignment horizontal="right" vertical="top" wrapText="1"/>
      <protection locked="0"/>
    </xf>
    <xf numFmtId="0" fontId="8" fillId="0" borderId="0" xfId="52" applyFont="1"/>
    <xf numFmtId="4" fontId="19" fillId="0" borderId="0" xfId="52" applyNumberFormat="1" applyFont="1" applyAlignment="1" applyProtection="1">
      <alignment horizontal="right" vertical="top" wrapText="1"/>
      <protection locked="0"/>
    </xf>
    <xf numFmtId="4" fontId="8" fillId="0" borderId="0" xfId="52" applyNumberFormat="1" applyFont="1" applyAlignment="1" applyProtection="1">
      <alignment horizontal="right" vertical="top"/>
      <protection locked="0"/>
    </xf>
    <xf numFmtId="4" fontId="6" fillId="0" borderId="0" xfId="52" applyNumberFormat="1" applyFont="1" applyAlignment="1" applyProtection="1">
      <alignment horizontal="right" vertical="top"/>
      <protection locked="0"/>
    </xf>
    <xf numFmtId="0" fontId="6" fillId="0" borderId="0" xfId="78" applyFont="1"/>
    <xf numFmtId="0" fontId="69" fillId="0" borderId="0" xfId="78" applyFont="1" applyAlignment="1">
      <alignment wrapText="1"/>
    </xf>
    <xf numFmtId="0" fontId="8" fillId="0" borderId="0" xfId="78" applyFont="1" applyAlignment="1">
      <alignment vertical="top"/>
    </xf>
    <xf numFmtId="0" fontId="8" fillId="0" borderId="0" xfId="78" applyFont="1" applyAlignment="1">
      <alignment wrapText="1"/>
    </xf>
    <xf numFmtId="0" fontId="6" fillId="0" borderId="0" xfId="78" applyFont="1" applyAlignment="1">
      <alignment vertical="top"/>
    </xf>
    <xf numFmtId="2" fontId="8" fillId="0" borderId="0" xfId="78" applyNumberFormat="1" applyFont="1" applyAlignment="1" applyProtection="1">
      <alignment vertical="top"/>
      <protection locked="0"/>
    </xf>
    <xf numFmtId="0" fontId="7" fillId="0" borderId="0" xfId="78" applyFont="1" applyAlignment="1">
      <alignment vertical="top"/>
    </xf>
    <xf numFmtId="0" fontId="9" fillId="0" borderId="0" xfId="78" applyFont="1" applyAlignment="1">
      <alignment vertical="top"/>
    </xf>
    <xf numFmtId="1" fontId="7" fillId="0" borderId="0" xfId="78" applyNumberFormat="1" applyFont="1" applyAlignment="1">
      <alignment vertical="top"/>
    </xf>
    <xf numFmtId="0" fontId="8" fillId="0" borderId="0" xfId="78" applyFont="1" applyAlignment="1">
      <alignment vertical="top" wrapText="1"/>
    </xf>
    <xf numFmtId="0" fontId="7" fillId="7" borderId="0" xfId="52" applyFont="1" applyFill="1" applyAlignment="1">
      <alignment horizontal="center" vertical="top"/>
    </xf>
    <xf numFmtId="0" fontId="7" fillId="7" borderId="0" xfId="52" applyFont="1" applyFill="1" applyAlignment="1">
      <alignment horizontal="justify" vertical="top"/>
    </xf>
    <xf numFmtId="0" fontId="8" fillId="7" borderId="0" xfId="52" applyFont="1" applyFill="1" applyAlignment="1">
      <alignment horizontal="center" vertical="top" wrapText="1"/>
    </xf>
    <xf numFmtId="4" fontId="8" fillId="7" borderId="0" xfId="52" applyNumberFormat="1" applyFont="1" applyFill="1" applyAlignment="1">
      <alignment horizontal="right" vertical="top" wrapText="1"/>
    </xf>
    <xf numFmtId="4" fontId="8" fillId="7" borderId="0" xfId="52" applyNumberFormat="1" applyFont="1" applyFill="1" applyAlignment="1">
      <alignment horizontal="right" vertical="top"/>
    </xf>
    <xf numFmtId="0" fontId="8" fillId="0" borderId="0" xfId="52" applyFont="1" applyAlignment="1">
      <alignment vertical="top"/>
    </xf>
    <xf numFmtId="0" fontId="7" fillId="0" borderId="0" xfId="52" applyFont="1" applyAlignment="1">
      <alignment horizontal="center" vertical="top"/>
    </xf>
    <xf numFmtId="0" fontId="7" fillId="0" borderId="0" xfId="52" applyFont="1" applyAlignment="1">
      <alignment horizontal="justify" vertical="top"/>
    </xf>
    <xf numFmtId="0" fontId="8" fillId="0" borderId="0" xfId="52" applyFont="1" applyAlignment="1">
      <alignment horizontal="center" vertical="top" wrapText="1"/>
    </xf>
    <xf numFmtId="4" fontId="8" fillId="0" borderId="0" xfId="52" applyNumberFormat="1" applyFont="1" applyAlignment="1">
      <alignment horizontal="right" vertical="top" wrapText="1"/>
    </xf>
    <xf numFmtId="4" fontId="8" fillId="0" borderId="0" xfId="52" applyNumberFormat="1" applyFont="1" applyAlignment="1">
      <alignment horizontal="right" vertical="top"/>
    </xf>
    <xf numFmtId="0" fontId="15" fillId="0" borderId="0" xfId="52" applyFont="1" applyAlignment="1">
      <alignment horizontal="center" vertical="top"/>
    </xf>
    <xf numFmtId="0" fontId="16" fillId="0" borderId="0" xfId="52" applyFont="1" applyAlignment="1">
      <alignment horizontal="justify" vertical="top"/>
    </xf>
    <xf numFmtId="0" fontId="16" fillId="0" borderId="0" xfId="52" applyFont="1" applyAlignment="1">
      <alignment horizontal="center" vertical="top" wrapText="1"/>
    </xf>
    <xf numFmtId="4" fontId="16" fillId="0" borderId="0" xfId="52" applyNumberFormat="1" applyFont="1" applyAlignment="1">
      <alignment horizontal="right" vertical="top" wrapText="1"/>
    </xf>
    <xf numFmtId="4" fontId="16" fillId="0" borderId="0" xfId="52" applyNumberFormat="1" applyFont="1" applyAlignment="1">
      <alignment horizontal="right" vertical="top"/>
    </xf>
    <xf numFmtId="0" fontId="16" fillId="0" borderId="0" xfId="52" applyFont="1" applyAlignment="1">
      <alignment vertical="top"/>
    </xf>
    <xf numFmtId="0" fontId="16" fillId="0" borderId="0" xfId="52" applyFont="1" applyAlignment="1">
      <alignment horizontal="justify" vertical="top" wrapText="1"/>
    </xf>
    <xf numFmtId="17" fontId="16" fillId="0" borderId="0" xfId="52" applyNumberFormat="1" applyFont="1" applyAlignment="1">
      <alignment horizontal="center" vertical="top" wrapText="1"/>
    </xf>
    <xf numFmtId="0" fontId="10" fillId="0" borderId="0" xfId="52" applyFont="1" applyAlignment="1">
      <alignment horizontal="justify" vertical="top"/>
    </xf>
    <xf numFmtId="4" fontId="7" fillId="7" borderId="0" xfId="52" applyNumberFormat="1" applyFont="1" applyFill="1" applyAlignment="1" applyProtection="1">
      <alignment horizontal="right" vertical="top"/>
      <protection locked="0"/>
    </xf>
    <xf numFmtId="4" fontId="7" fillId="0" borderId="0" xfId="52" applyNumberFormat="1" applyFont="1" applyAlignment="1" applyProtection="1">
      <alignment horizontal="right" vertical="top"/>
      <protection locked="0"/>
    </xf>
    <xf numFmtId="4" fontId="27" fillId="0" borderId="0" xfId="52" applyNumberFormat="1" applyFont="1" applyAlignment="1" applyProtection="1">
      <alignment horizontal="right" vertical="top"/>
      <protection locked="0"/>
    </xf>
    <xf numFmtId="4" fontId="8" fillId="0" borderId="0" xfId="52" applyNumberFormat="1" applyFont="1" applyAlignment="1" applyProtection="1">
      <alignment horizontal="right" vertical="top" wrapText="1"/>
      <protection locked="0"/>
    </xf>
    <xf numFmtId="0" fontId="25" fillId="0" borderId="0" xfId="52" applyFont="1"/>
    <xf numFmtId="0" fontId="8" fillId="0" borderId="0" xfId="52" applyFont="1" applyAlignment="1">
      <alignment horizontal="justify" vertical="top"/>
    </xf>
    <xf numFmtId="0" fontId="7" fillId="0" borderId="0" xfId="52" applyFont="1" applyAlignment="1">
      <alignment vertical="top"/>
    </xf>
    <xf numFmtId="4" fontId="8" fillId="0" borderId="0" xfId="52" applyNumberFormat="1" applyFont="1" applyAlignment="1">
      <alignment horizontal="center" vertical="top"/>
    </xf>
    <xf numFmtId="4" fontId="6" fillId="0" borderId="0" xfId="52" applyNumberFormat="1" applyFont="1" applyAlignment="1">
      <alignment horizontal="center" vertical="top"/>
    </xf>
    <xf numFmtId="0" fontId="6" fillId="0" borderId="0" xfId="52" applyFont="1" applyAlignment="1">
      <alignment vertical="top"/>
    </xf>
    <xf numFmtId="0" fontId="8" fillId="0" borderId="0" xfId="52" applyFont="1" applyAlignment="1">
      <alignment horizontal="center"/>
    </xf>
    <xf numFmtId="0" fontId="8" fillId="0" borderId="0" xfId="52" applyFont="1" applyAlignment="1">
      <alignment horizontal="center" vertical="top"/>
    </xf>
    <xf numFmtId="4" fontId="26" fillId="0" borderId="0" xfId="52" applyNumberFormat="1" applyFont="1" applyAlignment="1" applyProtection="1">
      <alignment horizontal="right" vertical="top"/>
      <protection locked="0"/>
    </xf>
    <xf numFmtId="4" fontId="64" fillId="0" borderId="0" xfId="52" applyNumberFormat="1" applyFont="1" applyAlignment="1">
      <alignment horizontal="center" vertical="top"/>
    </xf>
    <xf numFmtId="4" fontId="29" fillId="0" borderId="0" xfId="52" applyNumberFormat="1" applyFont="1" applyAlignment="1">
      <alignment horizontal="right" vertical="top"/>
    </xf>
    <xf numFmtId="0" fontId="29" fillId="7" borderId="0" xfId="52" applyFont="1" applyFill="1" applyAlignment="1">
      <alignment horizontal="left" vertical="top" wrapText="1"/>
    </xf>
    <xf numFmtId="4" fontId="8" fillId="7" borderId="0" xfId="52" applyNumberFormat="1" applyFont="1" applyFill="1" applyAlignment="1" applyProtection="1">
      <alignment horizontal="right" vertical="top"/>
      <protection locked="0"/>
    </xf>
    <xf numFmtId="4" fontId="30" fillId="0" borderId="0" xfId="52" applyNumberFormat="1" applyFont="1" applyAlignment="1" applyProtection="1">
      <alignment horizontal="right" vertical="top"/>
      <protection locked="0"/>
    </xf>
    <xf numFmtId="0" fontId="8" fillId="7" borderId="0" xfId="52" applyFont="1" applyFill="1"/>
    <xf numFmtId="0" fontId="6" fillId="0" borderId="0" xfId="52" applyFont="1"/>
    <xf numFmtId="0" fontId="70" fillId="35" borderId="32" xfId="9" quotePrefix="1" applyFont="1" applyFill="1" applyBorder="1" applyAlignment="1">
      <alignment vertical="top"/>
    </xf>
    <xf numFmtId="0" fontId="70" fillId="35" borderId="33" xfId="9" quotePrefix="1" applyFont="1" applyFill="1" applyBorder="1" applyAlignment="1">
      <alignment wrapText="1"/>
    </xf>
    <xf numFmtId="0" fontId="70" fillId="35" borderId="33" xfId="9" applyFont="1" applyFill="1" applyBorder="1" applyAlignment="1">
      <alignment horizontal="center"/>
    </xf>
    <xf numFmtId="3" fontId="70" fillId="35" borderId="33" xfId="9" applyNumberFormat="1" applyFont="1" applyFill="1" applyBorder="1" applyAlignment="1">
      <alignment horizontal="center"/>
    </xf>
    <xf numFmtId="4" fontId="70" fillId="35" borderId="34" xfId="9" applyNumberFormat="1" applyFont="1" applyFill="1" applyBorder="1" applyAlignment="1">
      <alignment horizontal="right"/>
    </xf>
    <xf numFmtId="4" fontId="70" fillId="35" borderId="33" xfId="9" applyNumberFormat="1" applyFont="1" applyFill="1" applyBorder="1" applyAlignment="1" applyProtection="1">
      <alignment horizontal="right"/>
      <protection locked="0"/>
    </xf>
    <xf numFmtId="0" fontId="72" fillId="34" borderId="32" xfId="9" applyFont="1" applyFill="1" applyBorder="1" applyAlignment="1">
      <alignment vertical="top"/>
    </xf>
    <xf numFmtId="0" fontId="70" fillId="34" borderId="33" xfId="9" applyFont="1" applyFill="1" applyBorder="1" applyAlignment="1">
      <alignment vertical="top" wrapText="1"/>
    </xf>
    <xf numFmtId="0" fontId="70" fillId="34" borderId="33" xfId="9" applyFont="1" applyFill="1" applyBorder="1" applyAlignment="1">
      <alignment horizontal="center"/>
    </xf>
    <xf numFmtId="3" fontId="70" fillId="34" borderId="33" xfId="9" applyNumberFormat="1" applyFont="1" applyFill="1" applyBorder="1" applyAlignment="1">
      <alignment horizontal="center"/>
    </xf>
    <xf numFmtId="4" fontId="70" fillId="34" borderId="34" xfId="9" applyNumberFormat="1" applyFont="1" applyFill="1" applyBorder="1" applyAlignment="1">
      <alignment horizontal="right"/>
    </xf>
    <xf numFmtId="0" fontId="70" fillId="34" borderId="33" xfId="9" applyFont="1" applyFill="1" applyBorder="1" applyAlignment="1">
      <alignment vertical="top"/>
    </xf>
    <xf numFmtId="4" fontId="72" fillId="34" borderId="33" xfId="9" applyNumberFormat="1" applyFont="1" applyFill="1" applyBorder="1" applyAlignment="1">
      <alignment horizontal="right"/>
    </xf>
    <xf numFmtId="0" fontId="75" fillId="34" borderId="10" xfId="9" applyFont="1" applyFill="1" applyBorder="1" applyAlignment="1">
      <alignment horizontal="center" wrapText="1"/>
    </xf>
    <xf numFmtId="0" fontId="75" fillId="34" borderId="11" xfId="9" applyFont="1" applyFill="1" applyBorder="1"/>
    <xf numFmtId="0" fontId="70" fillId="34" borderId="32" xfId="9" applyFont="1" applyFill="1" applyBorder="1" applyAlignment="1">
      <alignment vertical="top"/>
    </xf>
    <xf numFmtId="0" fontId="70" fillId="34" borderId="10" xfId="9" applyFont="1" applyFill="1" applyBorder="1" applyAlignment="1">
      <alignment vertical="center"/>
    </xf>
    <xf numFmtId="0" fontId="70" fillId="34" borderId="11" xfId="9" applyFont="1" applyFill="1" applyBorder="1" applyAlignment="1">
      <alignment vertical="center"/>
    </xf>
    <xf numFmtId="0" fontId="72" fillId="34" borderId="11" xfId="9" applyFont="1" applyFill="1" applyBorder="1" applyAlignment="1">
      <alignment vertical="center"/>
    </xf>
    <xf numFmtId="3" fontId="72" fillId="34" borderId="11" xfId="9" applyNumberFormat="1" applyFont="1" applyFill="1" applyBorder="1" applyAlignment="1">
      <alignment horizontal="center" vertical="center"/>
    </xf>
    <xf numFmtId="4" fontId="72" fillId="34" borderId="11" xfId="9" applyNumberFormat="1" applyFont="1" applyFill="1" applyBorder="1" applyAlignment="1">
      <alignment vertical="center"/>
    </xf>
    <xf numFmtId="0" fontId="70" fillId="0" borderId="0" xfId="9" applyFont="1" applyAlignment="1">
      <alignment vertical="center" wrapText="1"/>
    </xf>
    <xf numFmtId="0" fontId="72" fillId="0" borderId="0" xfId="9" applyFont="1" applyAlignment="1">
      <alignment horizontal="center" vertical="center" wrapText="1"/>
    </xf>
    <xf numFmtId="0" fontId="70" fillId="34" borderId="36" xfId="9" quotePrefix="1" applyFont="1" applyFill="1" applyBorder="1" applyAlignment="1">
      <alignment vertical="center"/>
    </xf>
    <xf numFmtId="0" fontId="70" fillId="34" borderId="37" xfId="9" quotePrefix="1" applyFont="1" applyFill="1" applyBorder="1" applyAlignment="1">
      <alignment vertical="center" wrapText="1"/>
    </xf>
    <xf numFmtId="0" fontId="72" fillId="34" borderId="37" xfId="9" applyFont="1" applyFill="1" applyBorder="1" applyAlignment="1">
      <alignment vertical="center"/>
    </xf>
    <xf numFmtId="0" fontId="72" fillId="34" borderId="37" xfId="9" applyFont="1" applyFill="1" applyBorder="1" applyAlignment="1">
      <alignment horizontal="center" vertical="center"/>
    </xf>
    <xf numFmtId="0" fontId="70" fillId="35" borderId="32" xfId="9" quotePrefix="1" applyFont="1" applyFill="1" applyBorder="1" applyAlignment="1">
      <alignment vertical="center"/>
    </xf>
    <xf numFmtId="0" fontId="70" fillId="35" borderId="33" xfId="9" quotePrefix="1" applyFont="1" applyFill="1" applyBorder="1" applyAlignment="1">
      <alignment vertical="center" wrapText="1"/>
    </xf>
    <xf numFmtId="0" fontId="70" fillId="35" borderId="33" xfId="9" applyFont="1" applyFill="1" applyBorder="1" applyAlignment="1">
      <alignment vertical="center"/>
    </xf>
    <xf numFmtId="3" fontId="70" fillId="35" borderId="33" xfId="9" applyNumberFormat="1" applyFont="1" applyFill="1" applyBorder="1" applyAlignment="1">
      <alignment horizontal="center" vertical="center"/>
    </xf>
    <xf numFmtId="4" fontId="70" fillId="35" borderId="34" xfId="9" applyNumberFormat="1" applyFont="1" applyFill="1" applyBorder="1" applyAlignment="1">
      <alignment vertical="center"/>
    </xf>
    <xf numFmtId="0" fontId="72" fillId="0" borderId="4" xfId="9" quotePrefix="1" applyFont="1" applyBorder="1" applyAlignment="1">
      <alignment vertical="center"/>
    </xf>
    <xf numFmtId="0" fontId="72" fillId="0" borderId="5" xfId="9" applyFont="1" applyBorder="1" applyAlignment="1">
      <alignment vertical="center" wrapText="1"/>
    </xf>
    <xf numFmtId="0" fontId="72" fillId="0" borderId="5" xfId="9" applyFont="1" applyBorder="1" applyAlignment="1">
      <alignment vertical="center"/>
    </xf>
    <xf numFmtId="3" fontId="72" fillId="0" borderId="5" xfId="9" applyNumberFormat="1" applyFont="1" applyBorder="1" applyAlignment="1">
      <alignment horizontal="center" vertical="center"/>
    </xf>
    <xf numFmtId="4" fontId="72" fillId="0" borderId="5" xfId="9" applyNumberFormat="1" applyFont="1" applyBorder="1" applyAlignment="1">
      <alignment vertical="center"/>
    </xf>
    <xf numFmtId="0" fontId="72" fillId="0" borderId="9" xfId="9" quotePrefix="1" applyFont="1" applyBorder="1" applyAlignment="1">
      <alignment vertical="center"/>
    </xf>
    <xf numFmtId="0" fontId="72" fillId="0" borderId="0" xfId="9" quotePrefix="1" applyFont="1" applyAlignment="1">
      <alignment vertical="center"/>
    </xf>
    <xf numFmtId="0" fontId="78" fillId="0" borderId="38" xfId="9" applyFont="1" applyBorder="1" applyAlignment="1">
      <alignment vertical="center" wrapText="1"/>
    </xf>
    <xf numFmtId="0" fontId="70" fillId="35" borderId="39" xfId="9" quotePrefix="1" applyFont="1" applyFill="1" applyBorder="1" applyAlignment="1">
      <alignment vertical="center"/>
    </xf>
    <xf numFmtId="0" fontId="70" fillId="35" borderId="40" xfId="9" quotePrefix="1" applyFont="1" applyFill="1" applyBorder="1" applyAlignment="1">
      <alignment vertical="center" wrapText="1"/>
    </xf>
    <xf numFmtId="0" fontId="70" fillId="35" borderId="40" xfId="9" applyFont="1" applyFill="1" applyBorder="1" applyAlignment="1">
      <alignment vertical="center"/>
    </xf>
    <xf numFmtId="3" fontId="70" fillId="35" borderId="40" xfId="9" applyNumberFormat="1" applyFont="1" applyFill="1" applyBorder="1" applyAlignment="1">
      <alignment horizontal="center" vertical="center"/>
    </xf>
    <xf numFmtId="4" fontId="70" fillId="35" borderId="40" xfId="9" applyNumberFormat="1" applyFont="1" applyFill="1" applyBorder="1" applyAlignment="1" applyProtection="1">
      <alignment vertical="center"/>
      <protection locked="0"/>
    </xf>
    <xf numFmtId="4" fontId="70" fillId="35" borderId="41" xfId="9" applyNumberFormat="1" applyFont="1" applyFill="1" applyBorder="1" applyAlignment="1">
      <alignment vertical="center"/>
    </xf>
    <xf numFmtId="0" fontId="80" fillId="35" borderId="0" xfId="9" quotePrefix="1" applyFont="1" applyFill="1" applyAlignment="1">
      <alignment vertical="top"/>
    </xf>
    <xf numFmtId="0" fontId="80" fillId="35" borderId="0" xfId="9" quotePrefix="1" applyFont="1" applyFill="1" applyAlignment="1">
      <alignment vertical="top" wrapText="1"/>
    </xf>
    <xf numFmtId="0" fontId="68" fillId="35" borderId="0" xfId="9" applyFont="1" applyFill="1" applyAlignment="1">
      <alignment horizontal="center"/>
    </xf>
    <xf numFmtId="3" fontId="68" fillId="35" borderId="0" xfId="9" applyNumberFormat="1" applyFont="1" applyFill="1" applyAlignment="1">
      <alignment horizontal="center"/>
    </xf>
    <xf numFmtId="4" fontId="68" fillId="35" borderId="0" xfId="9" applyNumberFormat="1" applyFont="1" applyFill="1" applyAlignment="1">
      <alignment horizontal="right"/>
    </xf>
    <xf numFmtId="0" fontId="68" fillId="0" borderId="0" xfId="9" quotePrefix="1" applyFont="1" applyAlignment="1">
      <alignment vertical="top"/>
    </xf>
    <xf numFmtId="0" fontId="68" fillId="0" borderId="0" xfId="9" applyFont="1" applyAlignment="1">
      <alignment vertical="top" wrapText="1"/>
    </xf>
    <xf numFmtId="0" fontId="68" fillId="0" borderId="0" xfId="9" applyFont="1" applyAlignment="1">
      <alignment horizontal="center"/>
    </xf>
    <xf numFmtId="3" fontId="68" fillId="0" borderId="0" xfId="9" applyNumberFormat="1" applyFont="1" applyAlignment="1">
      <alignment horizontal="center"/>
    </xf>
    <xf numFmtId="4" fontId="68" fillId="0" borderId="0" xfId="9" applyNumberFormat="1" applyFont="1" applyAlignment="1">
      <alignment horizontal="right"/>
    </xf>
    <xf numFmtId="0" fontId="68" fillId="0" borderId="0" xfId="9" quotePrefix="1" applyFont="1" applyAlignment="1">
      <alignment vertical="top" wrapText="1"/>
    </xf>
    <xf numFmtId="0" fontId="80" fillId="35" borderId="32" xfId="9" quotePrefix="1" applyFont="1" applyFill="1" applyBorder="1" applyAlignment="1">
      <alignment vertical="top"/>
    </xf>
    <xf numFmtId="0" fontId="80" fillId="35" borderId="33" xfId="9" quotePrefix="1" applyFont="1" applyFill="1" applyBorder="1" applyAlignment="1">
      <alignment vertical="top" wrapText="1"/>
    </xf>
    <xf numFmtId="0" fontId="80" fillId="35" borderId="33" xfId="9" applyFont="1" applyFill="1" applyBorder="1" applyAlignment="1">
      <alignment horizontal="center"/>
    </xf>
    <xf numFmtId="3" fontId="80" fillId="35" borderId="33" xfId="9" applyNumberFormat="1" applyFont="1" applyFill="1" applyBorder="1" applyAlignment="1">
      <alignment horizontal="center"/>
    </xf>
    <xf numFmtId="4" fontId="80" fillId="35" borderId="33" xfId="9" applyNumberFormat="1" applyFont="1" applyFill="1" applyBorder="1" applyProtection="1">
      <protection locked="0"/>
    </xf>
    <xf numFmtId="4" fontId="80" fillId="35" borderId="34" xfId="9" applyNumberFormat="1" applyFont="1" applyFill="1" applyBorder="1" applyAlignment="1">
      <alignment horizontal="right"/>
    </xf>
    <xf numFmtId="0" fontId="77" fillId="0" borderId="5" xfId="9" applyFont="1" applyBorder="1" applyAlignment="1">
      <alignment vertical="center" wrapText="1"/>
    </xf>
    <xf numFmtId="4" fontId="70" fillId="35" borderId="33" xfId="9" applyNumberFormat="1" applyFont="1" applyFill="1" applyBorder="1" applyAlignment="1" applyProtection="1">
      <alignment vertical="center"/>
      <protection locked="0"/>
    </xf>
    <xf numFmtId="0" fontId="72" fillId="0" borderId="10" xfId="9" quotePrefix="1" applyFont="1" applyBorder="1" applyAlignment="1">
      <alignment vertical="center"/>
    </xf>
    <xf numFmtId="0" fontId="72" fillId="0" borderId="11" xfId="9" applyFont="1" applyBorder="1" applyAlignment="1">
      <alignment vertical="center" wrapText="1"/>
    </xf>
    <xf numFmtId="0" fontId="72" fillId="0" borderId="11" xfId="9" applyFont="1" applyBorder="1" applyAlignment="1">
      <alignment vertical="center"/>
    </xf>
    <xf numFmtId="3" fontId="72" fillId="0" borderId="11" xfId="9" applyNumberFormat="1" applyFont="1" applyBorder="1" applyAlignment="1">
      <alignment horizontal="center" vertical="center"/>
    </xf>
    <xf numFmtId="4" fontId="72" fillId="0" borderId="11" xfId="9" applyNumberFormat="1" applyFont="1" applyBorder="1" applyAlignment="1" applyProtection="1">
      <alignment vertical="center"/>
      <protection locked="0"/>
    </xf>
    <xf numFmtId="4" fontId="72" fillId="0" borderId="11" xfId="9" applyNumberFormat="1" applyFont="1" applyBorder="1" applyAlignment="1">
      <alignment vertical="center"/>
    </xf>
    <xf numFmtId="4" fontId="72" fillId="0" borderId="2" xfId="9" applyNumberFormat="1" applyFont="1" applyBorder="1" applyAlignment="1">
      <alignment vertical="center"/>
    </xf>
    <xf numFmtId="0" fontId="72" fillId="0" borderId="5" xfId="9" applyFont="1" applyBorder="1" applyAlignment="1">
      <alignment horizontal="center" vertical="center"/>
    </xf>
    <xf numFmtId="0" fontId="78" fillId="0" borderId="0" xfId="9" applyFont="1" applyAlignment="1">
      <alignment vertical="center" wrapText="1"/>
    </xf>
    <xf numFmtId="0" fontId="72" fillId="0" borderId="5" xfId="9" quotePrefix="1" applyFont="1" applyBorder="1" applyAlignment="1">
      <alignment vertical="center" wrapText="1"/>
    </xf>
    <xf numFmtId="0" fontId="70" fillId="36" borderId="0" xfId="9" applyFont="1" applyFill="1" applyAlignment="1">
      <alignment vertical="center" wrapText="1"/>
    </xf>
    <xf numFmtId="0" fontId="70" fillId="36" borderId="0" xfId="9" quotePrefix="1" applyFont="1" applyFill="1" applyAlignment="1">
      <alignment vertical="center" wrapText="1"/>
    </xf>
    <xf numFmtId="0" fontId="70" fillId="36" borderId="0" xfId="9" applyFont="1" applyFill="1" applyAlignment="1">
      <alignment horizontal="center" vertical="center" wrapText="1"/>
    </xf>
    <xf numFmtId="1" fontId="77" fillId="0" borderId="0" xfId="9" applyNumberFormat="1" applyFont="1" applyAlignment="1">
      <alignment horizontal="center" vertical="center"/>
    </xf>
    <xf numFmtId="4" fontId="77" fillId="0" borderId="0" xfId="9" applyNumberFormat="1" applyFont="1" applyAlignment="1" applyProtection="1">
      <alignment vertical="center"/>
      <protection locked="0"/>
    </xf>
    <xf numFmtId="0" fontId="76" fillId="36" borderId="0" xfId="9" applyFont="1" applyFill="1" applyAlignment="1">
      <alignment vertical="center" wrapText="1"/>
    </xf>
    <xf numFmtId="1" fontId="76" fillId="36" borderId="0" xfId="9" applyNumberFormat="1" applyFont="1" applyFill="1" applyAlignment="1">
      <alignment horizontal="center" vertical="center"/>
    </xf>
    <xf numFmtId="0" fontId="72" fillId="0" borderId="2" xfId="9" applyFont="1" applyBorder="1" applyAlignment="1">
      <alignment vertical="center"/>
    </xf>
    <xf numFmtId="3" fontId="72" fillId="0" borderId="2" xfId="9" applyNumberFormat="1" applyFont="1" applyBorder="1" applyAlignment="1">
      <alignment horizontal="center" vertical="center"/>
    </xf>
    <xf numFmtId="4" fontId="72" fillId="0" borderId="2" xfId="9" applyNumberFormat="1" applyFont="1" applyBorder="1" applyAlignment="1" applyProtection="1">
      <alignment vertical="center"/>
      <protection locked="0"/>
    </xf>
    <xf numFmtId="0" fontId="77" fillId="0" borderId="0" xfId="9" quotePrefix="1" applyFont="1" applyAlignment="1">
      <alignment vertical="center" wrapText="1"/>
    </xf>
    <xf numFmtId="4" fontId="72" fillId="0" borderId="5" xfId="9" applyNumberFormat="1" applyFont="1" applyBorder="1" applyAlignment="1" applyProtection="1">
      <alignment vertical="center"/>
      <protection locked="0"/>
    </xf>
    <xf numFmtId="0" fontId="70" fillId="36" borderId="0" xfId="9" quotePrefix="1" applyFont="1" applyFill="1" applyAlignment="1">
      <alignment vertical="center"/>
    </xf>
    <xf numFmtId="0" fontId="72" fillId="36" borderId="0" xfId="9" applyFont="1" applyFill="1" applyAlignment="1">
      <alignment vertical="center"/>
    </xf>
    <xf numFmtId="3" fontId="72" fillId="36" borderId="0" xfId="9" applyNumberFormat="1" applyFont="1" applyFill="1" applyAlignment="1">
      <alignment horizontal="center" vertical="center"/>
    </xf>
    <xf numFmtId="4" fontId="72" fillId="36" borderId="0" xfId="9" applyNumberFormat="1" applyFont="1" applyFill="1" applyAlignment="1">
      <alignment vertical="center"/>
    </xf>
    <xf numFmtId="4" fontId="72" fillId="0" borderId="0" xfId="9" applyNumberFormat="1" applyFont="1" applyAlignment="1" applyProtection="1">
      <alignment vertical="center"/>
      <protection locked="0"/>
    </xf>
    <xf numFmtId="0" fontId="72" fillId="0" borderId="11" xfId="9" quotePrefix="1" applyFont="1" applyBorder="1" applyAlignment="1">
      <alignment vertical="center" wrapText="1"/>
    </xf>
    <xf numFmtId="0" fontId="71" fillId="0" borderId="0" xfId="9" quotePrefix="1" applyFont="1" applyAlignment="1">
      <alignment vertical="center" wrapText="1"/>
    </xf>
    <xf numFmtId="0" fontId="72" fillId="34" borderId="32" xfId="9" applyFont="1" applyFill="1" applyBorder="1" applyAlignment="1">
      <alignment vertical="center"/>
    </xf>
    <xf numFmtId="0" fontId="70" fillId="34" borderId="33" xfId="9" applyFont="1" applyFill="1" applyBorder="1" applyAlignment="1">
      <alignment vertical="center" wrapText="1"/>
    </xf>
    <xf numFmtId="0" fontId="70" fillId="34" borderId="33" xfId="9" applyFont="1" applyFill="1" applyBorder="1" applyAlignment="1">
      <alignment vertical="center"/>
    </xf>
    <xf numFmtId="3" fontId="70" fillId="34" borderId="33" xfId="9" applyNumberFormat="1" applyFont="1" applyFill="1" applyBorder="1" applyAlignment="1">
      <alignment horizontal="center" vertical="center"/>
    </xf>
    <xf numFmtId="4" fontId="70" fillId="34" borderId="33" xfId="9" applyNumberFormat="1" applyFont="1" applyFill="1" applyBorder="1" applyAlignment="1">
      <alignment vertical="center"/>
    </xf>
    <xf numFmtId="4" fontId="70" fillId="34" borderId="34" xfId="9" applyNumberFormat="1" applyFont="1" applyFill="1" applyBorder="1" applyAlignment="1">
      <alignment vertical="center"/>
    </xf>
    <xf numFmtId="0" fontId="75" fillId="34" borderId="11" xfId="9" applyFont="1" applyFill="1" applyBorder="1" applyAlignment="1">
      <alignment horizontal="left"/>
    </xf>
    <xf numFmtId="3" fontId="75" fillId="34" borderId="11" xfId="9" applyNumberFormat="1" applyFont="1" applyFill="1" applyBorder="1" applyAlignment="1">
      <alignment horizontal="right"/>
    </xf>
    <xf numFmtId="4" fontId="75" fillId="34" borderId="11" xfId="9" applyNumberFormat="1" applyFont="1" applyFill="1" applyBorder="1" applyAlignment="1">
      <alignment horizontal="right"/>
    </xf>
    <xf numFmtId="0" fontId="72" fillId="34" borderId="33" xfId="9" applyFont="1" applyFill="1" applyBorder="1" applyAlignment="1">
      <alignment horizontal="left" vertical="top"/>
    </xf>
    <xf numFmtId="3" fontId="72" fillId="34" borderId="33" xfId="9" applyNumberFormat="1" applyFont="1" applyFill="1" applyBorder="1" applyAlignment="1">
      <alignment horizontal="right"/>
    </xf>
    <xf numFmtId="0" fontId="72" fillId="0" borderId="0" xfId="9" applyFont="1" applyAlignment="1">
      <alignment wrapText="1"/>
    </xf>
    <xf numFmtId="0" fontId="82" fillId="0" borderId="0" xfId="9" applyFont="1" applyAlignment="1">
      <alignment horizontal="center" vertical="top"/>
    </xf>
    <xf numFmtId="0" fontId="82" fillId="0" borderId="0" xfId="9" applyFont="1" applyAlignment="1">
      <alignment horizontal="justify" vertical="top" wrapText="1"/>
    </xf>
    <xf numFmtId="0" fontId="82" fillId="0" borderId="0" xfId="9" applyFont="1" applyAlignment="1">
      <alignment horizontal="center" vertical="top" wrapText="1"/>
    </xf>
    <xf numFmtId="4" fontId="82" fillId="0" borderId="0" xfId="9" applyNumberFormat="1" applyFont="1" applyAlignment="1">
      <alignment horizontal="right" vertical="top" wrapText="1"/>
    </xf>
    <xf numFmtId="0" fontId="76" fillId="0" borderId="0" xfId="9" applyFont="1" applyAlignment="1">
      <alignment horizontal="center" vertical="top"/>
    </xf>
    <xf numFmtId="0" fontId="77" fillId="0" borderId="0" xfId="9" applyFont="1" applyAlignment="1">
      <alignment horizontal="justify" vertical="top" wrapText="1"/>
    </xf>
    <xf numFmtId="0" fontId="77" fillId="0" borderId="0" xfId="9" applyFont="1" applyAlignment="1">
      <alignment horizontal="center" vertical="top" wrapText="1"/>
    </xf>
    <xf numFmtId="4" fontId="77" fillId="0" borderId="0" xfId="9" applyNumberFormat="1" applyFont="1" applyAlignment="1">
      <alignment horizontal="right" vertical="top" wrapText="1"/>
    </xf>
    <xf numFmtId="4" fontId="77" fillId="0" borderId="0" xfId="9" applyNumberFormat="1" applyFont="1" applyAlignment="1">
      <alignment horizontal="right" vertical="top"/>
    </xf>
    <xf numFmtId="0" fontId="77" fillId="0" borderId="0" xfId="9" applyFont="1" applyAlignment="1">
      <alignment horizontal="left" vertical="top" wrapText="1"/>
    </xf>
    <xf numFmtId="0" fontId="74" fillId="0" borderId="0" xfId="9" applyFont="1" applyAlignment="1">
      <alignment horizontal="center" vertical="top" wrapText="1"/>
    </xf>
    <xf numFmtId="4" fontId="74" fillId="0" borderId="0" xfId="9" applyNumberFormat="1" applyFont="1" applyAlignment="1">
      <alignment horizontal="right" vertical="top" wrapText="1"/>
    </xf>
    <xf numFmtId="4" fontId="74" fillId="0" borderId="0" xfId="9" applyNumberFormat="1" applyFont="1" applyAlignment="1">
      <alignment horizontal="right" vertical="top"/>
    </xf>
    <xf numFmtId="0" fontId="76" fillId="0" borderId="0" xfId="9" applyFont="1" applyAlignment="1">
      <alignment horizontal="center" vertical="top" wrapText="1"/>
    </xf>
    <xf numFmtId="0" fontId="77" fillId="0" borderId="0" xfId="9" applyFont="1" applyAlignment="1">
      <alignment horizontal="justify" vertical="top"/>
    </xf>
    <xf numFmtId="4" fontId="76" fillId="0" borderId="0" xfId="9" applyNumberFormat="1" applyFont="1" applyAlignment="1">
      <alignment horizontal="right" vertical="top" wrapText="1"/>
    </xf>
    <xf numFmtId="4" fontId="76" fillId="0" borderId="0" xfId="9" applyNumberFormat="1" applyFont="1" applyAlignment="1">
      <alignment horizontal="right" vertical="top"/>
    </xf>
    <xf numFmtId="0" fontId="77" fillId="0" borderId="0" xfId="9" applyFont="1" applyAlignment="1">
      <alignment wrapText="1"/>
    </xf>
    <xf numFmtId="0" fontId="73" fillId="0" borderId="0" xfId="9" applyFont="1" applyAlignment="1">
      <alignment horizontal="center" vertical="top"/>
    </xf>
    <xf numFmtId="0" fontId="76" fillId="0" borderId="0" xfId="9" applyFont="1" applyAlignment="1">
      <alignment vertical="center" wrapText="1"/>
    </xf>
    <xf numFmtId="0" fontId="74" fillId="0" borderId="0" xfId="9" applyFont="1" applyAlignment="1">
      <alignment horizontal="left" vertical="top" wrapText="1"/>
    </xf>
    <xf numFmtId="0" fontId="70" fillId="0" borderId="0" xfId="9" applyFont="1" applyAlignment="1">
      <alignment wrapText="1"/>
    </xf>
    <xf numFmtId="0" fontId="76" fillId="0" borderId="0" xfId="9" applyFont="1" applyAlignment="1">
      <alignment horizontal="left" vertical="top" wrapText="1"/>
    </xf>
    <xf numFmtId="0" fontId="76" fillId="0" borderId="0" xfId="9" applyFont="1" applyAlignment="1">
      <alignment wrapText="1"/>
    </xf>
    <xf numFmtId="0" fontId="70" fillId="34" borderId="39" xfId="9" applyFont="1" applyFill="1" applyBorder="1" applyAlignment="1">
      <alignment vertical="top"/>
    </xf>
    <xf numFmtId="0" fontId="70" fillId="34" borderId="40" xfId="9" applyFont="1" applyFill="1" applyBorder="1" applyAlignment="1">
      <alignment vertical="top"/>
    </xf>
    <xf numFmtId="0" fontId="72" fillId="34" borderId="40" xfId="9" applyFont="1" applyFill="1" applyBorder="1" applyAlignment="1">
      <alignment horizontal="left" vertical="top"/>
    </xf>
    <xf numFmtId="3" fontId="72" fillId="34" borderId="40" xfId="9" applyNumberFormat="1" applyFont="1" applyFill="1" applyBorder="1" applyAlignment="1">
      <alignment horizontal="right"/>
    </xf>
    <xf numFmtId="4" fontId="72" fillId="34" borderId="40" xfId="9" applyNumberFormat="1" applyFont="1" applyFill="1" applyBorder="1" applyAlignment="1">
      <alignment horizontal="right"/>
    </xf>
    <xf numFmtId="0" fontId="82" fillId="0" borderId="42" xfId="9" applyFont="1" applyBorder="1" applyAlignment="1">
      <alignment horizontal="center" vertical="top"/>
    </xf>
    <xf numFmtId="0" fontId="82" fillId="0" borderId="40" xfId="9" applyFont="1" applyBorder="1" applyAlignment="1">
      <alignment horizontal="justify" vertical="top" wrapText="1"/>
    </xf>
    <xf numFmtId="0" fontId="82" fillId="0" borderId="40" xfId="9" applyFont="1" applyBorder="1" applyAlignment="1">
      <alignment horizontal="center" vertical="top" wrapText="1"/>
    </xf>
    <xf numFmtId="4" fontId="82" fillId="0" borderId="40" xfId="9" applyNumberFormat="1" applyFont="1" applyBorder="1" applyAlignment="1">
      <alignment horizontal="right" vertical="top" wrapText="1"/>
    </xf>
    <xf numFmtId="4" fontId="82" fillId="0" borderId="43" xfId="9" applyNumberFormat="1" applyFont="1" applyBorder="1" applyAlignment="1">
      <alignment horizontal="right" vertical="top" wrapText="1"/>
    </xf>
    <xf numFmtId="0" fontId="76" fillId="0" borderId="9" xfId="9" applyFont="1" applyBorder="1" applyAlignment="1">
      <alignment horizontal="center" vertical="top"/>
    </xf>
    <xf numFmtId="4" fontId="77" fillId="0" borderId="35" xfId="9" applyNumberFormat="1" applyFont="1" applyBorder="1" applyAlignment="1">
      <alignment horizontal="right" vertical="top"/>
    </xf>
    <xf numFmtId="4" fontId="74" fillId="0" borderId="35" xfId="9" applyNumberFormat="1" applyFont="1" applyBorder="1" applyAlignment="1">
      <alignment horizontal="right" vertical="top"/>
    </xf>
    <xf numFmtId="0" fontId="83" fillId="0" borderId="44" xfId="9" applyFont="1" applyBorder="1" applyAlignment="1">
      <alignment horizontal="center" vertical="center"/>
    </xf>
    <xf numFmtId="0" fontId="83" fillId="0" borderId="45" xfId="9" applyFont="1" applyBorder="1" applyAlignment="1">
      <alignment horizontal="center" vertical="center"/>
    </xf>
    <xf numFmtId="0" fontId="83" fillId="0" borderId="46" xfId="9" applyFont="1" applyBorder="1" applyAlignment="1">
      <alignment horizontal="center" vertical="center"/>
    </xf>
    <xf numFmtId="0" fontId="83" fillId="37" borderId="47" xfId="9" applyFont="1" applyFill="1" applyBorder="1" applyAlignment="1">
      <alignment horizontal="center" vertical="center"/>
    </xf>
    <xf numFmtId="0" fontId="83" fillId="37" borderId="0" xfId="9" applyFont="1" applyFill="1" applyAlignment="1">
      <alignment horizontal="left" vertical="center"/>
    </xf>
    <xf numFmtId="0" fontId="83" fillId="37" borderId="48" xfId="9" applyFont="1" applyFill="1" applyBorder="1" applyAlignment="1">
      <alignment horizontal="center" vertical="center"/>
    </xf>
    <xf numFmtId="0" fontId="83" fillId="37" borderId="49" xfId="9" applyFont="1" applyFill="1" applyBorder="1" applyAlignment="1">
      <alignment horizontal="center" vertical="center"/>
    </xf>
    <xf numFmtId="0" fontId="83" fillId="0" borderId="50" xfId="9" applyFont="1" applyBorder="1" applyAlignment="1">
      <alignment horizontal="center" vertical="center"/>
    </xf>
    <xf numFmtId="0" fontId="76" fillId="0" borderId="40" xfId="396" applyFont="1" applyBorder="1" applyAlignment="1">
      <alignment horizontal="left" vertical="top" wrapText="1"/>
    </xf>
    <xf numFmtId="0" fontId="77" fillId="0" borderId="50" xfId="396" applyFont="1" applyBorder="1" applyAlignment="1">
      <alignment horizontal="center" vertical="top" wrapText="1"/>
    </xf>
    <xf numFmtId="4" fontId="83" fillId="0" borderId="50" xfId="9" applyNumberFormat="1" applyFont="1" applyBorder="1" applyAlignment="1">
      <alignment horizontal="center" vertical="center"/>
    </xf>
    <xf numFmtId="0" fontId="83" fillId="0" borderId="48" xfId="9" applyFont="1" applyBorder="1" applyAlignment="1">
      <alignment horizontal="center" vertical="center"/>
    </xf>
    <xf numFmtId="0" fontId="77" fillId="0" borderId="0" xfId="396" applyFont="1" applyAlignment="1">
      <alignment horizontal="left" vertical="top" wrapText="1"/>
    </xf>
    <xf numFmtId="0" fontId="76" fillId="0" borderId="48" xfId="396" applyFont="1" applyBorder="1" applyAlignment="1">
      <alignment horizontal="center" vertical="top" wrapText="1"/>
    </xf>
    <xf numFmtId="0" fontId="76" fillId="0" borderId="48" xfId="396" applyFont="1" applyBorder="1" applyAlignment="1" applyProtection="1">
      <alignment horizontal="center" vertical="top" wrapText="1"/>
      <protection locked="0"/>
    </xf>
    <xf numFmtId="4" fontId="83" fillId="0" borderId="48" xfId="9" applyNumberFormat="1" applyFont="1" applyBorder="1" applyAlignment="1">
      <alignment horizontal="center" vertical="center"/>
    </xf>
    <xf numFmtId="0" fontId="77" fillId="0" borderId="48" xfId="396" applyFont="1" applyBorder="1" applyAlignment="1">
      <alignment horizontal="center" vertical="top" wrapText="1"/>
    </xf>
    <xf numFmtId="0" fontId="77" fillId="0" borderId="9" xfId="396" applyFont="1" applyBorder="1" applyAlignment="1">
      <alignment horizontal="left" vertical="top" wrapText="1"/>
    </xf>
    <xf numFmtId="0" fontId="83" fillId="0" borderId="16" xfId="9" applyFont="1" applyBorder="1" applyAlignment="1">
      <alignment horizontal="center" vertical="center"/>
    </xf>
    <xf numFmtId="4" fontId="83" fillId="0" borderId="16" xfId="9" applyNumberFormat="1" applyFont="1" applyBorder="1" applyAlignment="1">
      <alignment horizontal="center" vertical="center"/>
    </xf>
    <xf numFmtId="0" fontId="83" fillId="37" borderId="13" xfId="9" applyFont="1" applyFill="1" applyBorder="1" applyAlignment="1">
      <alignment horizontal="center" vertical="center"/>
    </xf>
    <xf numFmtId="0" fontId="76" fillId="37" borderId="14" xfId="396" applyFont="1" applyFill="1" applyBorder="1" applyAlignment="1">
      <alignment horizontal="left" vertical="top" wrapText="1"/>
    </xf>
    <xf numFmtId="0" fontId="76" fillId="37" borderId="14" xfId="396" applyFont="1" applyFill="1" applyBorder="1" applyAlignment="1">
      <alignment horizontal="center" vertical="top" wrapText="1"/>
    </xf>
    <xf numFmtId="4" fontId="83" fillId="37" borderId="14" xfId="9" applyNumberFormat="1" applyFont="1" applyFill="1" applyBorder="1" applyAlignment="1" applyProtection="1">
      <alignment horizontal="center" vertical="center"/>
      <protection locked="0"/>
    </xf>
    <xf numFmtId="4" fontId="83" fillId="37" borderId="15" xfId="9" applyNumberFormat="1" applyFont="1" applyFill="1" applyBorder="1" applyAlignment="1">
      <alignment horizontal="center" vertical="center"/>
    </xf>
    <xf numFmtId="0" fontId="77" fillId="0" borderId="48" xfId="396" applyFont="1" applyBorder="1" applyAlignment="1">
      <alignment horizontal="left" vertical="top" wrapText="1"/>
    </xf>
    <xf numFmtId="0" fontId="83" fillId="0" borderId="3" xfId="9" applyFont="1" applyBorder="1" applyAlignment="1">
      <alignment horizontal="center" vertical="center"/>
    </xf>
    <xf numFmtId="0" fontId="77" fillId="0" borderId="3" xfId="396" applyFont="1" applyBorder="1" applyAlignment="1">
      <alignment horizontal="left" vertical="top" wrapText="1"/>
    </xf>
    <xf numFmtId="0" fontId="77" fillId="0" borderId="3" xfId="396" applyFont="1" applyBorder="1" applyAlignment="1">
      <alignment horizontal="center" vertical="top" wrapText="1"/>
    </xf>
    <xf numFmtId="4" fontId="83" fillId="0" borderId="3" xfId="9" applyNumberFormat="1" applyFont="1" applyBorder="1" applyAlignment="1">
      <alignment horizontal="center" vertical="center"/>
    </xf>
    <xf numFmtId="0" fontId="85" fillId="38" borderId="51" xfId="9" applyFont="1" applyFill="1" applyBorder="1" applyAlignment="1">
      <alignment horizontal="center"/>
    </xf>
    <xf numFmtId="0" fontId="85" fillId="38" borderId="52" xfId="9" applyFont="1" applyFill="1" applyBorder="1"/>
    <xf numFmtId="4" fontId="83" fillId="38" borderId="55" xfId="9" applyNumberFormat="1" applyFont="1" applyFill="1" applyBorder="1" applyAlignment="1">
      <alignment horizontal="center"/>
    </xf>
    <xf numFmtId="0" fontId="7" fillId="7" borderId="0" xfId="78" applyFont="1" applyFill="1" applyAlignment="1">
      <alignment horizontal="center" vertical="top"/>
    </xf>
    <xf numFmtId="0" fontId="7" fillId="7" borderId="0" xfId="78" applyFont="1" applyFill="1" applyAlignment="1">
      <alignment horizontal="justify" vertical="top"/>
    </xf>
    <xf numFmtId="0" fontId="8" fillId="7" borderId="0" xfId="78" applyFont="1" applyFill="1" applyAlignment="1">
      <alignment horizontal="center" vertical="top"/>
    </xf>
    <xf numFmtId="4" fontId="8" fillId="7" borderId="0" xfId="78" applyNumberFormat="1" applyFont="1" applyFill="1" applyAlignment="1">
      <alignment horizontal="right" vertical="top"/>
    </xf>
    <xf numFmtId="4" fontId="8" fillId="7" borderId="0" xfId="78" applyNumberFormat="1" applyFont="1" applyFill="1" applyAlignment="1">
      <alignment vertical="top"/>
    </xf>
    <xf numFmtId="0" fontId="19" fillId="5" borderId="13" xfId="52" applyFont="1" applyFill="1" applyBorder="1" applyAlignment="1">
      <alignment horizontal="center" vertical="top"/>
    </xf>
    <xf numFmtId="0" fontId="19" fillId="5" borderId="14" xfId="52" applyFont="1" applyFill="1" applyBorder="1" applyAlignment="1">
      <alignment horizontal="justify" vertical="top" wrapText="1"/>
    </xf>
    <xf numFmtId="0" fontId="19" fillId="5" borderId="14" xfId="52" applyFont="1" applyFill="1" applyBorder="1" applyAlignment="1">
      <alignment horizontal="center" vertical="top" wrapText="1"/>
    </xf>
    <xf numFmtId="4" fontId="19" fillId="5" borderId="14" xfId="52" applyNumberFormat="1" applyFont="1" applyFill="1" applyBorder="1" applyAlignment="1">
      <alignment horizontal="right" vertical="top" wrapText="1"/>
    </xf>
    <xf numFmtId="4" fontId="19" fillId="5" borderId="15" xfId="52" applyNumberFormat="1" applyFont="1" applyFill="1" applyBorder="1" applyAlignment="1">
      <alignment horizontal="right" vertical="top" wrapText="1"/>
    </xf>
    <xf numFmtId="0" fontId="19" fillId="0" borderId="0" xfId="52" applyFont="1" applyAlignment="1">
      <alignment horizontal="center" vertical="top"/>
    </xf>
    <xf numFmtId="0" fontId="19" fillId="0" borderId="0" xfId="52" applyFont="1" applyAlignment="1">
      <alignment horizontal="justify" vertical="top" wrapText="1"/>
    </xf>
    <xf numFmtId="0" fontId="19" fillId="0" borderId="0" xfId="52" applyFont="1" applyAlignment="1">
      <alignment horizontal="center" vertical="top" wrapText="1"/>
    </xf>
    <xf numFmtId="4" fontId="19" fillId="0" borderId="0" xfId="52" applyNumberFormat="1" applyFont="1" applyAlignment="1">
      <alignment horizontal="right" vertical="top" wrapText="1"/>
    </xf>
    <xf numFmtId="0" fontId="8" fillId="0" borderId="0" xfId="52" applyFont="1" applyAlignment="1">
      <alignment horizontal="left" vertical="top" wrapText="1"/>
    </xf>
    <xf numFmtId="0" fontId="6" fillId="0" borderId="0" xfId="52" applyFont="1" applyAlignment="1">
      <alignment horizontal="left" vertical="top" wrapText="1"/>
    </xf>
    <xf numFmtId="0" fontId="9" fillId="0" borderId="0" xfId="52" applyFont="1" applyAlignment="1">
      <alignment horizontal="center" vertical="top"/>
    </xf>
    <xf numFmtId="0" fontId="6" fillId="0" borderId="0" xfId="52" applyFont="1" applyAlignment="1">
      <alignment horizontal="center" vertical="top" wrapText="1"/>
    </xf>
    <xf numFmtId="4" fontId="6" fillId="0" borderId="0" xfId="52" applyNumberFormat="1" applyFont="1" applyAlignment="1">
      <alignment horizontal="right" vertical="top" wrapText="1"/>
    </xf>
    <xf numFmtId="4" fontId="6" fillId="0" borderId="0" xfId="52" applyNumberFormat="1" applyFont="1" applyAlignment="1">
      <alignment horizontal="right" vertical="top"/>
    </xf>
    <xf numFmtId="0" fontId="30" fillId="0" borderId="0" xfId="52" applyFont="1" applyAlignment="1">
      <alignment horizontal="left" vertical="top" wrapText="1"/>
    </xf>
    <xf numFmtId="17" fontId="6" fillId="0" borderId="0" xfId="52" applyNumberFormat="1" applyFont="1" applyAlignment="1">
      <alignment horizontal="center" vertical="top" wrapText="1"/>
    </xf>
    <xf numFmtId="0" fontId="7" fillId="0" borderId="0" xfId="52" applyFont="1" applyAlignment="1">
      <alignment horizontal="center" vertical="top" wrapText="1"/>
    </xf>
    <xf numFmtId="0" fontId="86" fillId="0" borderId="0" xfId="52" applyFont="1" applyAlignment="1">
      <alignment horizontal="left" vertical="top" wrapText="1"/>
    </xf>
    <xf numFmtId="0" fontId="28" fillId="0" borderId="0" xfId="52" applyFont="1" applyAlignment="1">
      <alignment horizontal="center" vertical="top" wrapText="1"/>
    </xf>
    <xf numFmtId="0" fontId="29" fillId="0" borderId="0" xfId="52" applyFont="1" applyAlignment="1">
      <alignment horizontal="left" vertical="top" wrapText="1"/>
    </xf>
    <xf numFmtId="0" fontId="31" fillId="0" borderId="0" xfId="52" applyFont="1" applyAlignment="1">
      <alignment horizontal="center" vertical="top" wrapText="1"/>
    </xf>
    <xf numFmtId="4" fontId="7" fillId="0" borderId="0" xfId="52" applyNumberFormat="1" applyFont="1" applyAlignment="1">
      <alignment horizontal="right" vertical="top"/>
    </xf>
    <xf numFmtId="0" fontId="9" fillId="7" borderId="20" xfId="52" applyFont="1" applyFill="1" applyBorder="1" applyAlignment="1">
      <alignment horizontal="center" vertical="top"/>
    </xf>
    <xf numFmtId="0" fontId="7" fillId="7" borderId="20" xfId="52" applyFont="1" applyFill="1" applyBorder="1" applyAlignment="1">
      <alignment horizontal="left" vertical="top"/>
    </xf>
    <xf numFmtId="0" fontId="7" fillId="7" borderId="20" xfId="52" applyFont="1" applyFill="1" applyBorder="1" applyAlignment="1">
      <alignment horizontal="center" vertical="top" wrapText="1"/>
    </xf>
    <xf numFmtId="4" fontId="7" fillId="7" borderId="20" xfId="52" applyNumberFormat="1" applyFont="1" applyFill="1" applyBorder="1" applyAlignment="1">
      <alignment horizontal="right" vertical="top" wrapText="1"/>
    </xf>
    <xf numFmtId="4" fontId="7" fillId="7" borderId="20" xfId="52" applyNumberFormat="1" applyFont="1" applyFill="1" applyBorder="1" applyAlignment="1">
      <alignment horizontal="right" vertical="top"/>
    </xf>
    <xf numFmtId="0" fontId="80" fillId="35" borderId="32" xfId="0" quotePrefix="1" applyFont="1" applyFill="1" applyBorder="1" applyAlignment="1">
      <alignment horizontal="left" vertical="top"/>
    </xf>
    <xf numFmtId="0" fontId="87" fillId="35" borderId="33" xfId="0" applyFont="1" applyFill="1" applyBorder="1" applyAlignment="1">
      <alignment vertical="top" wrapText="1"/>
    </xf>
    <xf numFmtId="0" fontId="2" fillId="0" borderId="0" xfId="0" applyFont="1" applyAlignment="1">
      <alignment vertical="top" wrapText="1"/>
    </xf>
    <xf numFmtId="0" fontId="88" fillId="0" borderId="0" xfId="0" quotePrefix="1" applyFont="1" applyAlignment="1">
      <alignment vertical="top" wrapText="1"/>
    </xf>
    <xf numFmtId="0" fontId="14" fillId="2" borderId="11" xfId="52" applyFont="1" applyFill="1" applyBorder="1"/>
    <xf numFmtId="0" fontId="14" fillId="2" borderId="12" xfId="52" applyFont="1" applyFill="1" applyBorder="1"/>
    <xf numFmtId="0" fontId="14" fillId="2" borderId="10" xfId="52" applyFont="1" applyFill="1" applyBorder="1" applyAlignment="1">
      <alignment horizontal="left" vertical="top"/>
    </xf>
    <xf numFmtId="166" fontId="13" fillId="2" borderId="1" xfId="52" applyNumberFormat="1" applyFont="1" applyFill="1" applyBorder="1"/>
    <xf numFmtId="0" fontId="13" fillId="2" borderId="10" xfId="52" applyFont="1" applyFill="1" applyBorder="1" applyAlignment="1">
      <alignment horizontal="left" vertical="top"/>
    </xf>
    <xf numFmtId="0" fontId="13" fillId="39" borderId="1" xfId="52" applyFont="1" applyFill="1" applyBorder="1" applyAlignment="1">
      <alignment horizontal="center" vertical="top"/>
    </xf>
    <xf numFmtId="166" fontId="13" fillId="39" borderId="1" xfId="52" applyNumberFormat="1" applyFont="1" applyFill="1" applyBorder="1"/>
    <xf numFmtId="0" fontId="68" fillId="0" borderId="0" xfId="0" quotePrefix="1" applyFont="1" applyAlignment="1">
      <alignment vertical="top"/>
    </xf>
    <xf numFmtId="0" fontId="13" fillId="0" borderId="7" xfId="52" applyFont="1" applyBorder="1" applyAlignment="1">
      <alignment horizontal="left" vertical="top" wrapText="1"/>
    </xf>
    <xf numFmtId="0" fontId="75" fillId="34" borderId="11" xfId="9" applyFont="1" applyFill="1" applyBorder="1" applyAlignment="1">
      <alignment vertical="center"/>
    </xf>
    <xf numFmtId="3" fontId="75" fillId="34" borderId="11" xfId="9" applyNumberFormat="1" applyFont="1" applyFill="1" applyBorder="1" applyAlignment="1">
      <alignment horizontal="center" vertical="center"/>
    </xf>
    <xf numFmtId="4" fontId="75" fillId="34" borderId="11" xfId="9" applyNumberFormat="1" applyFont="1" applyFill="1" applyBorder="1" applyAlignment="1">
      <alignment vertical="center" wrapText="1"/>
    </xf>
    <xf numFmtId="4" fontId="75" fillId="34" borderId="11" xfId="9" applyNumberFormat="1" applyFont="1" applyFill="1" applyBorder="1" applyAlignment="1">
      <alignment vertical="center"/>
    </xf>
    <xf numFmtId="0" fontId="68" fillId="35" borderId="33" xfId="0" applyFont="1" applyFill="1" applyBorder="1" applyAlignment="1">
      <alignment horizontal="center"/>
    </xf>
    <xf numFmtId="3" fontId="68" fillId="35" borderId="33" xfId="0" applyNumberFormat="1" applyFont="1" applyFill="1" applyBorder="1" applyAlignment="1">
      <alignment horizontal="center"/>
    </xf>
    <xf numFmtId="4" fontId="80" fillId="35" borderId="34" xfId="0" applyNumberFormat="1" applyFont="1" applyFill="1" applyBorder="1"/>
    <xf numFmtId="0" fontId="68" fillId="0" borderId="0" xfId="0" applyFont="1" applyAlignment="1">
      <alignment horizontal="center"/>
    </xf>
    <xf numFmtId="3" fontId="68" fillId="0" borderId="0" xfId="0" applyNumberFormat="1" applyFont="1" applyAlignment="1">
      <alignment horizontal="center"/>
    </xf>
    <xf numFmtId="4" fontId="80" fillId="0" borderId="0" xfId="0" applyNumberFormat="1" applyFont="1"/>
    <xf numFmtId="4" fontId="68" fillId="35" borderId="0" xfId="9" applyNumberFormat="1" applyFont="1" applyFill="1" applyProtection="1">
      <protection locked="0"/>
    </xf>
    <xf numFmtId="4" fontId="68" fillId="0" borderId="0" xfId="9" applyNumberFormat="1" applyFont="1" applyProtection="1">
      <protection locked="0"/>
    </xf>
    <xf numFmtId="0" fontId="72" fillId="0" borderId="5" xfId="9" applyFont="1" applyBorder="1" applyAlignment="1" applyProtection="1">
      <alignment vertical="center"/>
      <protection locked="0"/>
    </xf>
    <xf numFmtId="0" fontId="72" fillId="0" borderId="0" xfId="9" applyFont="1" applyAlignment="1" applyProtection="1">
      <alignment vertical="center"/>
      <protection locked="0"/>
    </xf>
    <xf numFmtId="0" fontId="70" fillId="36" borderId="0" xfId="9" applyFont="1" applyFill="1" applyAlignment="1" applyProtection="1">
      <alignment vertical="center" wrapText="1"/>
      <protection locked="0"/>
    </xf>
    <xf numFmtId="0" fontId="77" fillId="0" borderId="0" xfId="9" applyFont="1" applyAlignment="1" applyProtection="1">
      <alignment vertical="center"/>
      <protection locked="0"/>
    </xf>
    <xf numFmtId="4" fontId="76" fillId="36" borderId="0" xfId="9" applyNumberFormat="1" applyFont="1" applyFill="1" applyAlignment="1" applyProtection="1">
      <alignment vertical="center"/>
      <protection locked="0"/>
    </xf>
    <xf numFmtId="0" fontId="72" fillId="34" borderId="37" xfId="9" applyFont="1" applyFill="1" applyBorder="1" applyAlignment="1" applyProtection="1">
      <alignment vertical="center"/>
      <protection locked="0"/>
    </xf>
    <xf numFmtId="4" fontId="72" fillId="36" borderId="0" xfId="9" applyNumberFormat="1" applyFont="1" applyFill="1" applyAlignment="1" applyProtection="1">
      <alignment vertical="center"/>
      <protection locked="0"/>
    </xf>
    <xf numFmtId="4" fontId="68" fillId="35" borderId="33" xfId="0" applyNumberFormat="1" applyFont="1" applyFill="1" applyBorder="1" applyProtection="1">
      <protection locked="0"/>
    </xf>
    <xf numFmtId="4" fontId="68" fillId="0" borderId="0" xfId="0" applyNumberFormat="1" applyFont="1" applyProtection="1">
      <protection locked="0"/>
    </xf>
    <xf numFmtId="4" fontId="73" fillId="0" borderId="11" xfId="9" applyNumberFormat="1" applyFont="1" applyBorder="1" applyAlignment="1" applyProtection="1">
      <alignment vertical="center"/>
      <protection locked="0"/>
    </xf>
    <xf numFmtId="4" fontId="73" fillId="0" borderId="0" xfId="9" applyNumberFormat="1" applyFont="1" applyAlignment="1" applyProtection="1">
      <alignment vertical="center"/>
      <protection locked="0"/>
    </xf>
    <xf numFmtId="4" fontId="73" fillId="0" borderId="5" xfId="9" applyNumberFormat="1" applyFont="1" applyBorder="1" applyAlignment="1" applyProtection="1">
      <alignment vertical="center"/>
      <protection locked="0"/>
    </xf>
    <xf numFmtId="4" fontId="75" fillId="34" borderId="11" xfId="9" applyNumberFormat="1" applyFont="1" applyFill="1" applyBorder="1" applyAlignment="1" applyProtection="1">
      <alignment horizontal="right" wrapText="1"/>
      <protection locked="0"/>
    </xf>
    <xf numFmtId="4" fontId="72" fillId="34" borderId="33" xfId="9" applyNumberFormat="1" applyFont="1" applyFill="1" applyBorder="1" applyAlignment="1" applyProtection="1">
      <alignment horizontal="right"/>
      <protection locked="0"/>
    </xf>
    <xf numFmtId="4" fontId="77" fillId="0" borderId="0" xfId="78" applyNumberFormat="1" applyFont="1" applyAlignment="1" applyProtection="1">
      <alignment vertical="top"/>
      <protection locked="0"/>
    </xf>
    <xf numFmtId="4" fontId="82" fillId="0" borderId="0" xfId="9" applyNumberFormat="1" applyFont="1" applyAlignment="1" applyProtection="1">
      <alignment horizontal="right" vertical="top" wrapText="1"/>
      <protection locked="0"/>
    </xf>
    <xf numFmtId="4" fontId="77" fillId="0" borderId="0" xfId="9" applyNumberFormat="1" applyFont="1" applyAlignment="1" applyProtection="1">
      <alignment horizontal="right" vertical="top"/>
      <protection locked="0"/>
    </xf>
    <xf numFmtId="4" fontId="74" fillId="0" borderId="0" xfId="9" applyNumberFormat="1" applyFont="1" applyAlignment="1" applyProtection="1">
      <alignment horizontal="right" vertical="top"/>
      <protection locked="0"/>
    </xf>
    <xf numFmtId="4" fontId="76" fillId="0" borderId="0" xfId="9" applyNumberFormat="1" applyFont="1" applyAlignment="1" applyProtection="1">
      <alignment horizontal="right" vertical="top"/>
      <protection locked="0"/>
    </xf>
    <xf numFmtId="4" fontId="70" fillId="34" borderId="33" xfId="9" applyNumberFormat="1" applyFont="1" applyFill="1" applyBorder="1" applyAlignment="1" applyProtection="1">
      <alignment horizontal="right"/>
      <protection locked="0"/>
    </xf>
    <xf numFmtId="4" fontId="72" fillId="34" borderId="40" xfId="9" applyNumberFormat="1" applyFont="1" applyFill="1" applyBorder="1" applyAlignment="1" applyProtection="1">
      <alignment horizontal="right"/>
      <protection locked="0"/>
    </xf>
    <xf numFmtId="4" fontId="82" fillId="0" borderId="40" xfId="9" applyNumberFormat="1" applyFont="1" applyBorder="1" applyAlignment="1" applyProtection="1">
      <alignment horizontal="right" vertical="top" wrapText="1"/>
      <protection locked="0"/>
    </xf>
    <xf numFmtId="0" fontId="83" fillId="0" borderId="45" xfId="9" applyFont="1" applyBorder="1" applyAlignment="1" applyProtection="1">
      <alignment horizontal="center" vertical="center"/>
      <protection locked="0"/>
    </xf>
    <xf numFmtId="0" fontId="83" fillId="37" borderId="48" xfId="9" applyFont="1" applyFill="1" applyBorder="1" applyAlignment="1" applyProtection="1">
      <alignment horizontal="center" vertical="center"/>
      <protection locked="0"/>
    </xf>
    <xf numFmtId="0" fontId="77" fillId="0" borderId="50" xfId="396" applyFont="1" applyBorder="1" applyAlignment="1" applyProtection="1">
      <alignment horizontal="center" vertical="top" wrapText="1"/>
      <protection locked="0"/>
    </xf>
    <xf numFmtId="0" fontId="77" fillId="0" borderId="48" xfId="396" applyFont="1" applyBorder="1" applyAlignment="1" applyProtection="1">
      <alignment horizontal="center" vertical="top" wrapText="1"/>
      <protection locked="0"/>
    </xf>
    <xf numFmtId="4" fontId="83" fillId="0" borderId="16" xfId="9" applyNumberFormat="1" applyFont="1" applyBorder="1" applyAlignment="1" applyProtection="1">
      <alignment horizontal="center" vertical="center"/>
      <protection locked="0"/>
    </xf>
    <xf numFmtId="4" fontId="83" fillId="0" borderId="48" xfId="9" applyNumberFormat="1" applyFont="1" applyBorder="1" applyAlignment="1" applyProtection="1">
      <alignment horizontal="center" vertical="center"/>
      <protection locked="0"/>
    </xf>
    <xf numFmtId="4" fontId="83" fillId="0" borderId="3" xfId="9" applyNumberFormat="1" applyFont="1" applyBorder="1" applyAlignment="1" applyProtection="1">
      <alignment horizontal="center" vertical="center"/>
      <protection locked="0"/>
    </xf>
    <xf numFmtId="0" fontId="19" fillId="5" borderId="13" xfId="52" applyFont="1" applyFill="1" applyBorder="1" applyAlignment="1">
      <alignment horizontal="center"/>
    </xf>
    <xf numFmtId="0" fontId="19" fillId="5" borderId="14" xfId="52" applyFont="1" applyFill="1" applyBorder="1" applyAlignment="1">
      <alignment horizontal="justify" wrapText="1"/>
    </xf>
    <xf numFmtId="0" fontId="19" fillId="0" borderId="0" xfId="52" applyFont="1" applyAlignment="1">
      <alignment horizontal="center"/>
    </xf>
    <xf numFmtId="0" fontId="19" fillId="0" borderId="0" xfId="52" applyFont="1" applyAlignment="1">
      <alignment horizontal="justify" wrapText="1"/>
    </xf>
    <xf numFmtId="0" fontId="7" fillId="7" borderId="0" xfId="52" applyFont="1" applyFill="1" applyAlignment="1">
      <alignment horizontal="center" vertical="top" wrapText="1"/>
    </xf>
    <xf numFmtId="4" fontId="7" fillId="7" borderId="0" xfId="52" applyNumberFormat="1" applyFont="1" applyFill="1" applyAlignment="1">
      <alignment horizontal="right" vertical="top" wrapText="1"/>
    </xf>
    <xf numFmtId="4" fontId="7" fillId="7" borderId="0" xfId="52" applyNumberFormat="1" applyFont="1" applyFill="1" applyAlignment="1">
      <alignment horizontal="right" vertical="top"/>
    </xf>
    <xf numFmtId="4" fontId="7" fillId="0" borderId="0" xfId="52" applyNumberFormat="1" applyFont="1" applyAlignment="1">
      <alignment horizontal="right" vertical="top" wrapText="1"/>
    </xf>
    <xf numFmtId="0" fontId="8" fillId="0" borderId="0" xfId="52" applyFont="1" applyAlignment="1">
      <alignment horizontal="justify" vertical="top" wrapText="1"/>
    </xf>
    <xf numFmtId="0" fontId="7" fillId="0" borderId="0" xfId="52" applyFont="1" applyAlignment="1">
      <alignment horizontal="justify" vertical="top" wrapText="1"/>
    </xf>
    <xf numFmtId="0" fontId="27" fillId="0" borderId="0" xfId="52" applyFont="1" applyAlignment="1">
      <alignment horizontal="center" vertical="top" wrapText="1"/>
    </xf>
    <xf numFmtId="0" fontId="26" fillId="0" borderId="0" xfId="52" applyFont="1" applyAlignment="1">
      <alignment horizontal="center" vertical="top" wrapText="1"/>
    </xf>
    <xf numFmtId="4" fontId="27" fillId="0" borderId="0" xfId="52" applyNumberFormat="1" applyFont="1" applyAlignment="1">
      <alignment horizontal="right" vertical="top" wrapText="1"/>
    </xf>
    <xf numFmtId="0" fontId="27" fillId="0" borderId="0" xfId="52" applyFont="1" applyAlignment="1">
      <alignment horizontal="justify" vertical="top"/>
    </xf>
    <xf numFmtId="0" fontId="26" fillId="0" borderId="0" xfId="52" applyFont="1" applyAlignment="1">
      <alignment horizontal="justify" vertical="top" wrapText="1"/>
    </xf>
    <xf numFmtId="2" fontId="7" fillId="0" borderId="0" xfId="52" applyNumberFormat="1" applyFont="1" applyAlignment="1">
      <alignment horizontal="right" vertical="top" wrapText="1"/>
    </xf>
    <xf numFmtId="4" fontId="27" fillId="0" borderId="0" xfId="52" applyNumberFormat="1" applyFont="1" applyAlignment="1">
      <alignment horizontal="right" vertical="top"/>
    </xf>
    <xf numFmtId="0" fontId="27" fillId="0" borderId="0" xfId="52" applyFont="1" applyAlignment="1">
      <alignment horizontal="justify" vertical="top" wrapText="1"/>
    </xf>
    <xf numFmtId="0" fontId="11" fillId="0" borderId="0" xfId="52" applyFont="1" applyAlignment="1">
      <alignment horizontal="justify" vertical="top" wrapText="1"/>
    </xf>
    <xf numFmtId="0" fontId="7" fillId="0" borderId="0" xfId="52" applyFont="1" applyAlignment="1">
      <alignment horizontal="left" vertical="top" wrapText="1"/>
    </xf>
    <xf numFmtId="0" fontId="25" fillId="0" borderId="0" xfId="52" applyFont="1" applyAlignment="1">
      <alignment horizontal="center" vertical="top" wrapText="1"/>
    </xf>
    <xf numFmtId="4" fontId="25" fillId="0" borderId="0" xfId="52" applyNumberFormat="1" applyFont="1" applyAlignment="1">
      <alignment horizontal="right" vertical="top" wrapText="1"/>
    </xf>
    <xf numFmtId="0" fontId="6" fillId="0" borderId="0" xfId="52" applyFont="1" applyAlignment="1">
      <alignment horizontal="justify" vertical="top" wrapText="1"/>
    </xf>
    <xf numFmtId="1" fontId="7" fillId="0" borderId="0" xfId="52" applyNumberFormat="1" applyFont="1" applyAlignment="1">
      <alignment horizontal="center" vertical="center" wrapText="1"/>
    </xf>
    <xf numFmtId="0" fontId="7" fillId="0" borderId="20" xfId="52" applyFont="1" applyBorder="1" applyAlignment="1">
      <alignment horizontal="center"/>
    </xf>
    <xf numFmtId="0" fontId="7" fillId="7" borderId="20" xfId="52" applyFont="1" applyFill="1" applyBorder="1" applyAlignment="1">
      <alignment horizontal="justify" vertical="top"/>
    </xf>
    <xf numFmtId="0" fontId="7" fillId="7" borderId="20" xfId="52" applyFont="1" applyFill="1" applyBorder="1" applyAlignment="1">
      <alignment horizontal="center" vertical="top"/>
    </xf>
    <xf numFmtId="4" fontId="7" fillId="7" borderId="20" xfId="52" applyNumberFormat="1" applyFont="1" applyFill="1" applyBorder="1" applyAlignment="1" applyProtection="1">
      <alignment horizontal="right" vertical="top"/>
      <protection locked="0"/>
    </xf>
    <xf numFmtId="0" fontId="7" fillId="7" borderId="0" xfId="52" applyFont="1" applyFill="1" applyAlignment="1">
      <alignment horizontal="center"/>
    </xf>
    <xf numFmtId="0" fontId="8" fillId="7" borderId="0" xfId="52" applyFont="1" applyFill="1" applyAlignment="1">
      <alignment horizontal="center" vertical="top"/>
    </xf>
    <xf numFmtId="0" fontId="31" fillId="0" borderId="0" xfId="52" applyFont="1" applyAlignment="1">
      <alignment horizontal="center" vertical="top"/>
    </xf>
    <xf numFmtId="0" fontId="30" fillId="0" borderId="0" xfId="52" applyFont="1" applyAlignment="1">
      <alignment horizontal="center" vertical="top" wrapText="1"/>
    </xf>
    <xf numFmtId="4" fontId="31" fillId="0" borderId="0" xfId="52" applyNumberFormat="1" applyFont="1" applyAlignment="1">
      <alignment horizontal="right" vertical="top" wrapText="1"/>
    </xf>
    <xf numFmtId="4" fontId="31" fillId="0" borderId="0" xfId="52" applyNumberFormat="1" applyFont="1" applyAlignment="1">
      <alignment horizontal="right" vertical="top"/>
    </xf>
    <xf numFmtId="17" fontId="30" fillId="0" borderId="0" xfId="52" applyNumberFormat="1" applyFont="1" applyAlignment="1">
      <alignment horizontal="center" vertical="top" wrapText="1"/>
    </xf>
    <xf numFmtId="4" fontId="30" fillId="0" borderId="0" xfId="52" applyNumberFormat="1" applyFont="1" applyAlignment="1">
      <alignment horizontal="right" vertical="top"/>
    </xf>
    <xf numFmtId="0" fontId="61" fillId="0" borderId="0" xfId="52" applyFont="1" applyAlignment="1">
      <alignment horizontal="center" vertical="top"/>
    </xf>
    <xf numFmtId="0" fontId="63" fillId="0" borderId="0" xfId="52" applyFont="1" applyAlignment="1">
      <alignment horizontal="center" vertical="top" wrapText="1"/>
    </xf>
    <xf numFmtId="4" fontId="63" fillId="0" borderId="0" xfId="52" applyNumberFormat="1" applyFont="1" applyAlignment="1">
      <alignment horizontal="right" vertical="top" wrapText="1"/>
    </xf>
    <xf numFmtId="4" fontId="63" fillId="0" borderId="0" xfId="52" applyNumberFormat="1" applyFont="1" applyAlignment="1">
      <alignment horizontal="right" vertical="top"/>
    </xf>
    <xf numFmtId="4" fontId="61" fillId="0" borderId="0" xfId="52" applyNumberFormat="1" applyFont="1" applyAlignment="1">
      <alignment horizontal="right" vertical="top" wrapText="1"/>
    </xf>
    <xf numFmtId="0" fontId="30" fillId="0" borderId="0" xfId="52" applyFont="1" applyAlignment="1">
      <alignment horizontal="justify" vertical="top" wrapText="1"/>
    </xf>
    <xf numFmtId="4" fontId="30" fillId="0" borderId="0" xfId="52" applyNumberFormat="1" applyFont="1" applyAlignment="1">
      <alignment horizontal="right" vertical="top" wrapText="1"/>
    </xf>
    <xf numFmtId="0" fontId="31" fillId="7" borderId="0" xfId="52" applyFont="1" applyFill="1" applyAlignment="1">
      <alignment horizontal="center" vertical="top"/>
    </xf>
    <xf numFmtId="0" fontId="30" fillId="7" borderId="0" xfId="52" applyFont="1" applyFill="1" applyAlignment="1">
      <alignment horizontal="center" vertical="top" wrapText="1"/>
    </xf>
    <xf numFmtId="4" fontId="30" fillId="7" borderId="0" xfId="52" applyNumberFormat="1" applyFont="1" applyFill="1" applyAlignment="1">
      <alignment horizontal="right" vertical="top" wrapText="1"/>
    </xf>
    <xf numFmtId="4" fontId="30" fillId="7" borderId="0" xfId="52" applyNumberFormat="1" applyFont="1" applyFill="1" applyAlignment="1">
      <alignment horizontal="right" vertical="top"/>
    </xf>
    <xf numFmtId="0" fontId="65" fillId="0" borderId="0" xfId="52" applyFont="1" applyAlignment="1">
      <alignment horizontal="left" vertical="top" wrapText="1"/>
    </xf>
    <xf numFmtId="0" fontId="31" fillId="7" borderId="20" xfId="52" applyFont="1" applyFill="1" applyBorder="1" applyAlignment="1">
      <alignment horizontal="center"/>
    </xf>
    <xf numFmtId="0" fontId="31" fillId="7" borderId="20" xfId="52" applyFont="1" applyFill="1" applyBorder="1" applyAlignment="1">
      <alignment horizontal="justify" vertical="top"/>
    </xf>
    <xf numFmtId="0" fontId="31" fillId="7" borderId="20" xfId="52" applyFont="1" applyFill="1" applyBorder="1" applyAlignment="1">
      <alignment horizontal="center" vertical="top"/>
    </xf>
    <xf numFmtId="4" fontId="31" fillId="7" borderId="20" xfId="52" applyNumberFormat="1" applyFont="1" applyFill="1" applyBorder="1" applyAlignment="1">
      <alignment horizontal="right" vertical="top"/>
    </xf>
    <xf numFmtId="4" fontId="31" fillId="7" borderId="20" xfId="52" applyNumberFormat="1" applyFont="1" applyFill="1" applyBorder="1" applyAlignment="1" applyProtection="1">
      <alignment horizontal="right" vertical="top"/>
      <protection locked="0"/>
    </xf>
    <xf numFmtId="4" fontId="8" fillId="7" borderId="0" xfId="78" applyNumberFormat="1" applyFont="1" applyFill="1" applyAlignment="1" applyProtection="1">
      <alignment vertical="top"/>
      <protection locked="0"/>
    </xf>
    <xf numFmtId="4" fontId="8" fillId="0" borderId="0" xfId="78" applyNumberFormat="1" applyFont="1" applyAlignment="1" applyProtection="1">
      <alignment vertical="top"/>
      <protection locked="0"/>
    </xf>
    <xf numFmtId="0" fontId="15" fillId="0" borderId="1" xfId="52" applyFont="1" applyBorder="1"/>
    <xf numFmtId="0" fontId="15" fillId="0" borderId="3" xfId="52" applyFont="1" applyBorder="1" applyAlignment="1">
      <alignment horizontal="right" vertical="top"/>
    </xf>
    <xf numFmtId="0" fontId="16" fillId="0" borderId="3" xfId="52" applyFont="1" applyBorder="1"/>
    <xf numFmtId="0" fontId="12" fillId="3" borderId="1" xfId="52" applyFont="1" applyFill="1" applyBorder="1" applyAlignment="1">
      <alignment horizontal="center" vertical="top" wrapText="1"/>
    </xf>
    <xf numFmtId="0" fontId="14" fillId="0" borderId="4" xfId="52" applyFont="1" applyBorder="1" applyAlignment="1">
      <alignment horizontal="center" vertical="top" wrapText="1"/>
    </xf>
    <xf numFmtId="0" fontId="14" fillId="0" borderId="5" xfId="52" applyFont="1" applyBorder="1" applyAlignment="1">
      <alignment horizontal="center" vertical="top" wrapText="1"/>
    </xf>
    <xf numFmtId="0" fontId="14" fillId="0" borderId="6" xfId="52" applyFont="1" applyBorder="1" applyAlignment="1">
      <alignment horizontal="center" vertical="top" wrapText="1"/>
    </xf>
    <xf numFmtId="0" fontId="13" fillId="0" borderId="4" xfId="52" applyFont="1" applyBorder="1" applyAlignment="1">
      <alignment horizontal="left" vertical="top" wrapText="1"/>
    </xf>
    <xf numFmtId="0" fontId="14" fillId="0" borderId="6" xfId="52" applyFont="1" applyBorder="1" applyAlignment="1">
      <alignment horizontal="left" vertical="top" wrapText="1"/>
    </xf>
    <xf numFmtId="0" fontId="13" fillId="0" borderId="5" xfId="52" applyFont="1" applyBorder="1" applyAlignment="1">
      <alignment horizontal="left" vertical="top" wrapText="1"/>
    </xf>
    <xf numFmtId="0" fontId="13" fillId="0" borderId="6" xfId="52" applyFont="1" applyBorder="1" applyAlignment="1">
      <alignment horizontal="left" vertical="top" wrapText="1"/>
    </xf>
    <xf numFmtId="0" fontId="13" fillId="0" borderId="7" xfId="52" applyFont="1" applyBorder="1" applyAlignment="1">
      <alignment horizontal="left" vertical="top" wrapText="1"/>
    </xf>
    <xf numFmtId="0" fontId="13" fillId="0" borderId="2" xfId="52" applyFont="1" applyBorder="1" applyAlignment="1">
      <alignment horizontal="left" vertical="top" wrapText="1"/>
    </xf>
    <xf numFmtId="0" fontId="13" fillId="0" borderId="8" xfId="52" applyFont="1" applyBorder="1" applyAlignment="1">
      <alignment horizontal="left" vertical="top" wrapText="1"/>
    </xf>
    <xf numFmtId="0" fontId="13" fillId="0" borderId="1" xfId="52" applyFont="1" applyBorder="1" applyAlignment="1">
      <alignment horizontal="left" vertical="top" wrapText="1"/>
    </xf>
    <xf numFmtId="0" fontId="14" fillId="0" borderId="1" xfId="52" applyFont="1" applyBorder="1" applyAlignment="1">
      <alignment horizontal="left" vertical="top" wrapText="1"/>
    </xf>
    <xf numFmtId="0" fontId="14" fillId="0" borderId="10" xfId="52" applyFont="1" applyBorder="1" applyAlignment="1">
      <alignment horizontal="justify" vertical="top" wrapText="1"/>
    </xf>
    <xf numFmtId="0" fontId="14" fillId="0" borderId="11" xfId="52" applyFont="1" applyBorder="1" applyAlignment="1">
      <alignment horizontal="justify" wrapText="1"/>
    </xf>
    <xf numFmtId="0" fontId="14" fillId="0" borderId="12" xfId="52" applyFont="1" applyBorder="1" applyAlignment="1">
      <alignment horizontal="justify" wrapText="1"/>
    </xf>
    <xf numFmtId="0" fontId="15" fillId="0" borderId="1" xfId="52" applyFont="1" applyBorder="1" applyAlignment="1">
      <alignment horizontal="right" vertical="top"/>
    </xf>
    <xf numFmtId="0" fontId="16" fillId="0" borderId="1" xfId="52" applyFont="1" applyBorder="1"/>
    <xf numFmtId="0" fontId="14" fillId="0" borderId="1" xfId="52" applyFont="1" applyBorder="1" applyAlignment="1">
      <alignment vertical="top" wrapText="1"/>
    </xf>
    <xf numFmtId="49" fontId="14" fillId="0" borderId="1" xfId="52" applyNumberFormat="1" applyFont="1" applyBorder="1" applyAlignment="1">
      <alignment horizontal="left" wrapText="1"/>
    </xf>
    <xf numFmtId="0" fontId="17" fillId="0" borderId="1" xfId="52" applyFont="1" applyBorder="1" applyAlignment="1">
      <alignment horizontal="left" vertical="top" wrapText="1"/>
    </xf>
    <xf numFmtId="0" fontId="17" fillId="0" borderId="1" xfId="52" applyFont="1" applyBorder="1" applyAlignment="1">
      <alignment horizontal="left" wrapText="1"/>
    </xf>
    <xf numFmtId="0" fontId="15" fillId="0" borderId="1" xfId="52" applyFont="1" applyBorder="1" applyAlignment="1">
      <alignment horizontal="left" vertical="top" wrapText="1"/>
    </xf>
    <xf numFmtId="0" fontId="16" fillId="0" borderId="1" xfId="52" applyFont="1" applyBorder="1" applyAlignment="1">
      <alignment horizontal="left" wrapText="1"/>
    </xf>
    <xf numFmtId="0" fontId="14" fillId="0" borderId="1" xfId="52" applyFont="1" applyBorder="1" applyAlignment="1">
      <alignment horizontal="left" wrapText="1"/>
    </xf>
    <xf numFmtId="0" fontId="16" fillId="0" borderId="1" xfId="52" applyFont="1" applyBorder="1" applyAlignment="1">
      <alignment horizontal="right" vertical="top"/>
    </xf>
    <xf numFmtId="17" fontId="14" fillId="0" borderId="1" xfId="52" applyNumberFormat="1" applyFont="1" applyBorder="1" applyAlignment="1">
      <alignment horizontal="left" vertical="top" wrapText="1"/>
    </xf>
    <xf numFmtId="0" fontId="15" fillId="0" borderId="4" xfId="52" applyFont="1" applyBorder="1" applyAlignment="1">
      <alignment horizontal="left" vertical="top" wrapText="1"/>
    </xf>
    <xf numFmtId="0" fontId="16" fillId="0" borderId="5" xfId="52" applyFont="1" applyBorder="1"/>
    <xf numFmtId="0" fontId="16" fillId="0" borderId="6" xfId="52" applyFont="1" applyBorder="1"/>
    <xf numFmtId="0" fontId="14" fillId="0" borderId="5" xfId="52" applyFont="1" applyBorder="1" applyAlignment="1">
      <alignment horizontal="left" vertical="top" wrapText="1"/>
    </xf>
    <xf numFmtId="0" fontId="5" fillId="0" borderId="9" xfId="52" applyFont="1" applyBorder="1" applyAlignment="1">
      <alignment horizontal="left" vertical="top" wrapText="1"/>
    </xf>
    <xf numFmtId="0" fontId="5" fillId="0" borderId="0" xfId="52" applyFont="1" applyAlignment="1">
      <alignment horizontal="left" vertical="top" wrapText="1"/>
    </xf>
    <xf numFmtId="0" fontId="5" fillId="0" borderId="9" xfId="52" applyFont="1" applyBorder="1"/>
    <xf numFmtId="0" fontId="5" fillId="0" borderId="0" xfId="52" applyFont="1"/>
    <xf numFmtId="0" fontId="5" fillId="0" borderId="7" xfId="52" applyFont="1" applyBorder="1"/>
    <xf numFmtId="0" fontId="5" fillId="0" borderId="2" xfId="52" applyFont="1" applyBorder="1"/>
    <xf numFmtId="0" fontId="5" fillId="0" borderId="1" xfId="52" applyFont="1" applyBorder="1" applyAlignment="1" applyProtection="1">
      <alignment horizontal="left"/>
      <protection locked="0"/>
    </xf>
    <xf numFmtId="0" fontId="18" fillId="0" borderId="17" xfId="52" applyFont="1" applyBorder="1" applyAlignment="1">
      <alignment horizontal="center" vertical="top" wrapText="1"/>
    </xf>
    <xf numFmtId="0" fontId="18" fillId="0" borderId="18" xfId="52" applyFont="1" applyBorder="1" applyAlignment="1">
      <alignment horizontal="center" vertical="top" wrapText="1"/>
    </xf>
    <xf numFmtId="0" fontId="18" fillId="0" borderId="19" xfId="52" applyFont="1" applyBorder="1" applyAlignment="1">
      <alignment horizontal="center" vertical="top" wrapText="1"/>
    </xf>
    <xf numFmtId="0" fontId="13" fillId="39" borderId="1" xfId="52" applyFont="1" applyFill="1" applyBorder="1" applyAlignment="1">
      <alignment horizontal="left" vertical="top" wrapText="1"/>
    </xf>
    <xf numFmtId="0" fontId="13" fillId="39" borderId="1" xfId="52" applyFont="1" applyFill="1" applyBorder="1"/>
    <xf numFmtId="0" fontId="5" fillId="0" borderId="10" xfId="52" applyFont="1" applyBorder="1"/>
    <xf numFmtId="0" fontId="5" fillId="0" borderId="11" xfId="52" applyFont="1" applyBorder="1"/>
    <xf numFmtId="0" fontId="5" fillId="0" borderId="12" xfId="52" applyFont="1" applyBorder="1"/>
    <xf numFmtId="0" fontId="13" fillId="4" borderId="1" xfId="52" applyFont="1" applyFill="1" applyBorder="1" applyAlignment="1">
      <alignment horizontal="center" vertical="top" wrapText="1"/>
    </xf>
    <xf numFmtId="0" fontId="13" fillId="0" borderId="1" xfId="52" applyFont="1" applyBorder="1" applyAlignment="1">
      <alignment horizontal="center"/>
    </xf>
    <xf numFmtId="0" fontId="15" fillId="0" borderId="1" xfId="52" applyFont="1" applyBorder="1" applyAlignment="1">
      <alignment horizontal="center"/>
    </xf>
    <xf numFmtId="0" fontId="5" fillId="0" borderId="1" xfId="52" applyFont="1" applyBorder="1"/>
    <xf numFmtId="9" fontId="14" fillId="6" borderId="13" xfId="3" applyFont="1" applyFill="1" applyBorder="1" applyAlignment="1">
      <alignment horizontal="left" vertical="top" wrapText="1"/>
    </xf>
    <xf numFmtId="0" fontId="14" fillId="6" borderId="14" xfId="52" applyFont="1" applyFill="1" applyBorder="1" applyAlignment="1">
      <alignment horizontal="left" vertical="top" wrapText="1"/>
    </xf>
    <xf numFmtId="0" fontId="14" fillId="6" borderId="14" xfId="52" applyFont="1" applyFill="1" applyBorder="1" applyAlignment="1">
      <alignment vertical="top" wrapText="1"/>
    </xf>
    <xf numFmtId="0" fontId="14" fillId="6" borderId="14" xfId="52" applyFont="1" applyFill="1" applyBorder="1"/>
    <xf numFmtId="9" fontId="14" fillId="4" borderId="3" xfId="3" applyFont="1" applyFill="1" applyBorder="1" applyAlignment="1">
      <alignment horizontal="left" vertical="top" wrapText="1"/>
    </xf>
    <xf numFmtId="0" fontId="14" fillId="4" borderId="3" xfId="52" applyFont="1" applyFill="1" applyBorder="1" applyAlignment="1">
      <alignment horizontal="left" vertical="top" wrapText="1"/>
    </xf>
    <xf numFmtId="0" fontId="14" fillId="4" borderId="3" xfId="52" applyFont="1" applyFill="1" applyBorder="1" applyAlignment="1">
      <alignment vertical="top" wrapText="1"/>
    </xf>
    <xf numFmtId="0" fontId="14" fillId="4" borderId="3" xfId="52" applyFont="1" applyFill="1" applyBorder="1"/>
    <xf numFmtId="9" fontId="13" fillId="4" borderId="16" xfId="3" applyFont="1" applyFill="1" applyBorder="1" applyAlignment="1">
      <alignment horizontal="left" vertical="top" wrapText="1"/>
    </xf>
    <xf numFmtId="0" fontId="13" fillId="4" borderId="16" xfId="52" applyFont="1" applyFill="1" applyBorder="1" applyAlignment="1">
      <alignment horizontal="left" vertical="top" wrapText="1"/>
    </xf>
    <xf numFmtId="0" fontId="13" fillId="4" borderId="16" xfId="52" applyFont="1" applyFill="1" applyBorder="1" applyAlignment="1">
      <alignment vertical="top" wrapText="1"/>
    </xf>
    <xf numFmtId="0" fontId="13" fillId="4" borderId="16" xfId="52" applyFont="1" applyFill="1" applyBorder="1"/>
    <xf numFmtId="0" fontId="74" fillId="0" borderId="0" xfId="9" applyFont="1" applyAlignment="1">
      <alignment vertical="center" wrapText="1"/>
    </xf>
    <xf numFmtId="0" fontId="70" fillId="0" borderId="0" xfId="9" applyFont="1" applyAlignment="1">
      <alignment vertical="center"/>
    </xf>
    <xf numFmtId="0" fontId="72" fillId="0" borderId="0" xfId="9" applyFont="1" applyAlignment="1">
      <alignment vertical="center" wrapText="1"/>
    </xf>
    <xf numFmtId="0" fontId="71" fillId="0" borderId="0" xfId="9" applyFont="1" applyAlignment="1">
      <alignment vertical="center" wrapText="1"/>
    </xf>
    <xf numFmtId="0" fontId="83" fillId="38" borderId="53" xfId="9" applyFont="1" applyFill="1" applyBorder="1" applyAlignment="1">
      <alignment horizontal="center" vertical="distributed"/>
    </xf>
    <xf numFmtId="0" fontId="83" fillId="38" borderId="52" xfId="9" applyFont="1" applyFill="1" applyBorder="1" applyAlignment="1">
      <alignment horizontal="center" vertical="distributed"/>
    </xf>
    <xf numFmtId="0" fontId="83" fillId="38" borderId="54" xfId="9" applyFont="1" applyFill="1" applyBorder="1" applyAlignment="1">
      <alignment horizontal="center" vertical="distributed"/>
    </xf>
  </cellXfs>
  <cellStyles count="397">
    <cellStyle name="20% - Accent1" xfId="10" xr:uid="{00000000-0005-0000-0000-000000000000}"/>
    <cellStyle name="20% - Accent2" xfId="11" xr:uid="{00000000-0005-0000-0000-000001000000}"/>
    <cellStyle name="20% - Accent3" xfId="12" xr:uid="{00000000-0005-0000-0000-000002000000}"/>
    <cellStyle name="20% - Accent4" xfId="13" xr:uid="{00000000-0005-0000-0000-000003000000}"/>
    <cellStyle name="20% - Accent5" xfId="14" xr:uid="{00000000-0005-0000-0000-000004000000}"/>
    <cellStyle name="20% - Accent6" xfId="15" xr:uid="{00000000-0005-0000-0000-000005000000}"/>
    <cellStyle name="40% - Accent1" xfId="16" xr:uid="{00000000-0005-0000-0000-000006000000}"/>
    <cellStyle name="40% - Accent2" xfId="17" xr:uid="{00000000-0005-0000-0000-000007000000}"/>
    <cellStyle name="40% - Accent3" xfId="18" xr:uid="{00000000-0005-0000-0000-000008000000}"/>
    <cellStyle name="40% - Accent4" xfId="19" xr:uid="{00000000-0005-0000-0000-000009000000}"/>
    <cellStyle name="40% - Accent5" xfId="20" xr:uid="{00000000-0005-0000-0000-00000A000000}"/>
    <cellStyle name="40% - Accent6" xfId="21" xr:uid="{00000000-0005-0000-0000-00000B000000}"/>
    <cellStyle name="60% - Accent1" xfId="22" xr:uid="{00000000-0005-0000-0000-00000C000000}"/>
    <cellStyle name="60% - Accent2" xfId="23" xr:uid="{00000000-0005-0000-0000-00000D000000}"/>
    <cellStyle name="60% - Accent3" xfId="24" xr:uid="{00000000-0005-0000-0000-00000E000000}"/>
    <cellStyle name="60% - Accent4" xfId="25" xr:uid="{00000000-0005-0000-0000-00000F000000}"/>
    <cellStyle name="60% - Accent5" xfId="26" xr:uid="{00000000-0005-0000-0000-000010000000}"/>
    <cellStyle name="60% - Accent6" xfId="27" xr:uid="{00000000-0005-0000-0000-000011000000}"/>
    <cellStyle name="Accent1" xfId="177" hidden="1" xr:uid="{00000000-0005-0000-0000-000012000000}"/>
    <cellStyle name="Accent1" xfId="236" hidden="1" xr:uid="{00000000-0005-0000-0000-000013000000}"/>
    <cellStyle name="Accent1" xfId="179" hidden="1" xr:uid="{00000000-0005-0000-0000-000014000000}"/>
    <cellStyle name="Accent1" xfId="251" hidden="1" xr:uid="{00000000-0005-0000-0000-000015000000}"/>
    <cellStyle name="Accent1" xfId="265" hidden="1" xr:uid="{00000000-0005-0000-0000-000016000000}"/>
    <cellStyle name="Accent1" xfId="295" hidden="1" xr:uid="{00000000-0005-0000-0000-000017000000}"/>
    <cellStyle name="Accent1" xfId="203" hidden="1" xr:uid="{00000000-0005-0000-0000-000018000000}"/>
    <cellStyle name="Accent1" xfId="310" hidden="1" xr:uid="{00000000-0005-0000-0000-000019000000}"/>
    <cellStyle name="Accent1" xfId="331" hidden="1" xr:uid="{00000000-0005-0000-0000-00001A000000}"/>
    <cellStyle name="Accent1" xfId="344" hidden="1" xr:uid="{00000000-0005-0000-0000-00001B000000}"/>
    <cellStyle name="Accent1" xfId="359" hidden="1" xr:uid="{00000000-0005-0000-0000-00001C000000}"/>
    <cellStyle name="Accent1" xfId="383" hidden="1" xr:uid="{00000000-0005-0000-0000-00001D000000}"/>
    <cellStyle name="Accent2" xfId="181" hidden="1" xr:uid="{00000000-0005-0000-0000-00001E000000}"/>
    <cellStyle name="Accent2" xfId="240" hidden="1" xr:uid="{00000000-0005-0000-0000-00001F000000}"/>
    <cellStyle name="Accent2" xfId="184" hidden="1" xr:uid="{00000000-0005-0000-0000-000020000000}"/>
    <cellStyle name="Accent2" xfId="253" hidden="1" xr:uid="{00000000-0005-0000-0000-000021000000}"/>
    <cellStyle name="Accent2" xfId="267" hidden="1" xr:uid="{00000000-0005-0000-0000-000022000000}"/>
    <cellStyle name="Accent2" xfId="299" hidden="1" xr:uid="{00000000-0005-0000-0000-000023000000}"/>
    <cellStyle name="Accent2" xfId="317" hidden="1" xr:uid="{00000000-0005-0000-0000-000024000000}"/>
    <cellStyle name="Accent2" xfId="316" hidden="1" xr:uid="{00000000-0005-0000-0000-000025000000}"/>
    <cellStyle name="Accent2" xfId="348" hidden="1" xr:uid="{00000000-0005-0000-0000-000026000000}"/>
    <cellStyle name="Accent2" xfId="347" hidden="1" xr:uid="{00000000-0005-0000-0000-000027000000}"/>
    <cellStyle name="Accent2" xfId="361" hidden="1" xr:uid="{00000000-0005-0000-0000-000028000000}"/>
    <cellStyle name="Accent2" xfId="384" hidden="1" xr:uid="{00000000-0005-0000-0000-000029000000}"/>
    <cellStyle name="Accent3" xfId="185" hidden="1" xr:uid="{00000000-0005-0000-0000-00002A000000}"/>
    <cellStyle name="Accent3" xfId="243" hidden="1" xr:uid="{00000000-0005-0000-0000-00002B000000}"/>
    <cellStyle name="Accent3" xfId="257" hidden="1" xr:uid="{00000000-0005-0000-0000-00002C000000}"/>
    <cellStyle name="Accent3" xfId="268" hidden="1" xr:uid="{00000000-0005-0000-0000-00002D000000}"/>
    <cellStyle name="Accent3" xfId="278" hidden="1" xr:uid="{00000000-0005-0000-0000-00002E000000}"/>
    <cellStyle name="Accent3" xfId="303" hidden="1" xr:uid="{00000000-0005-0000-0000-00002F000000}"/>
    <cellStyle name="Accent3" xfId="321" hidden="1" xr:uid="{00000000-0005-0000-0000-000030000000}"/>
    <cellStyle name="Accent3" xfId="338" hidden="1" xr:uid="{00000000-0005-0000-0000-000031000000}"/>
    <cellStyle name="Accent3" xfId="351" hidden="1" xr:uid="{00000000-0005-0000-0000-000032000000}"/>
    <cellStyle name="Accent3" xfId="362" hidden="1" xr:uid="{00000000-0005-0000-0000-000033000000}"/>
    <cellStyle name="Accent3" xfId="376" hidden="1" xr:uid="{00000000-0005-0000-0000-000034000000}"/>
    <cellStyle name="Accent3" xfId="385" hidden="1" xr:uid="{00000000-0005-0000-0000-000035000000}"/>
    <cellStyle name="Accent4" xfId="186" hidden="1" xr:uid="{00000000-0005-0000-0000-000036000000}"/>
    <cellStyle name="Accent4" xfId="246" hidden="1" xr:uid="{00000000-0005-0000-0000-000037000000}"/>
    <cellStyle name="Accent4" xfId="260" hidden="1" xr:uid="{00000000-0005-0000-0000-000038000000}"/>
    <cellStyle name="Accent4" xfId="269" hidden="1" xr:uid="{00000000-0005-0000-0000-000039000000}"/>
    <cellStyle name="Accent4" xfId="279" hidden="1" xr:uid="{00000000-0005-0000-0000-00003A000000}"/>
    <cellStyle name="Accent4" xfId="307" hidden="1" xr:uid="{00000000-0005-0000-0000-00003B000000}"/>
    <cellStyle name="Accent4" xfId="325" hidden="1" xr:uid="{00000000-0005-0000-0000-00003C000000}"/>
    <cellStyle name="Accent4" xfId="341" hidden="1" xr:uid="{00000000-0005-0000-0000-00003D000000}"/>
    <cellStyle name="Accent4" xfId="354" hidden="1" xr:uid="{00000000-0005-0000-0000-00003E000000}"/>
    <cellStyle name="Accent4" xfId="366" hidden="1" xr:uid="{00000000-0005-0000-0000-00003F000000}"/>
    <cellStyle name="Accent4" xfId="377" hidden="1" xr:uid="{00000000-0005-0000-0000-000040000000}"/>
    <cellStyle name="Accent4" xfId="386" hidden="1" xr:uid="{00000000-0005-0000-0000-000041000000}"/>
    <cellStyle name="Accent5" xfId="187" hidden="1" xr:uid="{00000000-0005-0000-0000-000042000000}"/>
    <cellStyle name="Accent5" xfId="250" hidden="1" xr:uid="{00000000-0005-0000-0000-000043000000}"/>
    <cellStyle name="Accent5" xfId="264" hidden="1" xr:uid="{00000000-0005-0000-0000-000044000000}"/>
    <cellStyle name="Accent5" xfId="271" hidden="1" xr:uid="{00000000-0005-0000-0000-000045000000}"/>
    <cellStyle name="Accent5" xfId="280" hidden="1" xr:uid="{00000000-0005-0000-0000-000046000000}"/>
    <cellStyle name="Accent5" xfId="311" hidden="1" xr:uid="{00000000-0005-0000-0000-000047000000}"/>
    <cellStyle name="Accent5" xfId="329" hidden="1" xr:uid="{00000000-0005-0000-0000-000048000000}"/>
    <cellStyle name="Accent5" xfId="345" hidden="1" xr:uid="{00000000-0005-0000-0000-000049000000}"/>
    <cellStyle name="Accent5" xfId="358" hidden="1" xr:uid="{00000000-0005-0000-0000-00004A000000}"/>
    <cellStyle name="Accent5" xfId="370" hidden="1" xr:uid="{00000000-0005-0000-0000-00004B000000}"/>
    <cellStyle name="Accent5" xfId="378" hidden="1" xr:uid="{00000000-0005-0000-0000-00004C000000}"/>
    <cellStyle name="Accent5" xfId="387" hidden="1" xr:uid="{00000000-0005-0000-0000-00004D000000}"/>
    <cellStyle name="Accent6" xfId="188" hidden="1" xr:uid="{00000000-0005-0000-0000-00004E000000}"/>
    <cellStyle name="Accent6" xfId="252" hidden="1" xr:uid="{00000000-0005-0000-0000-00004F000000}"/>
    <cellStyle name="Accent6" xfId="266" hidden="1" xr:uid="{00000000-0005-0000-0000-000050000000}"/>
    <cellStyle name="Accent6" xfId="275" hidden="1" xr:uid="{00000000-0005-0000-0000-000051000000}"/>
    <cellStyle name="Accent6" xfId="281" hidden="1" xr:uid="{00000000-0005-0000-0000-000052000000}"/>
    <cellStyle name="Accent6" xfId="315" hidden="1" xr:uid="{00000000-0005-0000-0000-000053000000}"/>
    <cellStyle name="Accent6" xfId="333" hidden="1" xr:uid="{00000000-0005-0000-0000-000054000000}"/>
    <cellStyle name="Accent6" xfId="346" hidden="1" xr:uid="{00000000-0005-0000-0000-000055000000}"/>
    <cellStyle name="Accent6" xfId="360" hidden="1" xr:uid="{00000000-0005-0000-0000-000056000000}"/>
    <cellStyle name="Accent6" xfId="373" hidden="1" xr:uid="{00000000-0005-0000-0000-000057000000}"/>
    <cellStyle name="Accent6" xfId="379" hidden="1" xr:uid="{00000000-0005-0000-0000-000058000000}"/>
    <cellStyle name="Accent6" xfId="388" hidden="1" xr:uid="{00000000-0005-0000-0000-000059000000}"/>
    <cellStyle name="Bad" xfId="166" hidden="1" xr:uid="{00000000-0005-0000-0000-00005A000000}"/>
    <cellStyle name="Bad" xfId="225" hidden="1" xr:uid="{00000000-0005-0000-0000-00005B000000}"/>
    <cellStyle name="Bad" xfId="195" hidden="1" xr:uid="{00000000-0005-0000-0000-00005C000000}"/>
    <cellStyle name="Bad" xfId="238" hidden="1" xr:uid="{00000000-0005-0000-0000-00005D000000}"/>
    <cellStyle name="Bad" xfId="192" hidden="1" xr:uid="{00000000-0005-0000-0000-00005E000000}"/>
    <cellStyle name="Bad" xfId="284" hidden="1" xr:uid="{00000000-0005-0000-0000-00005F000000}"/>
    <cellStyle name="Bad" xfId="214" hidden="1" xr:uid="{00000000-0005-0000-0000-000060000000}"/>
    <cellStyle name="Bad" xfId="296" hidden="1" xr:uid="{00000000-0005-0000-0000-000061000000}"/>
    <cellStyle name="Bad" xfId="255" hidden="1" xr:uid="{00000000-0005-0000-0000-000062000000}"/>
    <cellStyle name="Bad" xfId="312" hidden="1" xr:uid="{00000000-0005-0000-0000-000063000000}"/>
    <cellStyle name="Bad" xfId="334" hidden="1" xr:uid="{00000000-0005-0000-0000-000064000000}"/>
    <cellStyle name="Bad" xfId="368" hidden="1" xr:uid="{00000000-0005-0000-0000-000065000000}"/>
    <cellStyle name="Calculation" xfId="170" hidden="1" xr:uid="{00000000-0005-0000-0000-000066000000}"/>
    <cellStyle name="Calculation" xfId="229" hidden="1" xr:uid="{00000000-0005-0000-0000-000067000000}"/>
    <cellStyle name="Calculation" xfId="191" hidden="1" xr:uid="{00000000-0005-0000-0000-000068000000}"/>
    <cellStyle name="Calculation" xfId="242" hidden="1" xr:uid="{00000000-0005-0000-0000-000069000000}"/>
    <cellStyle name="Calculation" xfId="256" hidden="1" xr:uid="{00000000-0005-0000-0000-00006A000000}"/>
    <cellStyle name="Calculation" xfId="288" hidden="1" xr:uid="{00000000-0005-0000-0000-00006B000000}"/>
    <cellStyle name="Calculation" xfId="210" hidden="1" xr:uid="{00000000-0005-0000-0000-00006C000000}"/>
    <cellStyle name="Calculation" xfId="301" hidden="1" xr:uid="{00000000-0005-0000-0000-00006D000000}"/>
    <cellStyle name="Calculation" xfId="322" hidden="1" xr:uid="{00000000-0005-0000-0000-00006E000000}"/>
    <cellStyle name="Calculation" xfId="336" hidden="1" xr:uid="{00000000-0005-0000-0000-00006F000000}"/>
    <cellStyle name="Calculation" xfId="350" hidden="1" xr:uid="{00000000-0005-0000-0000-000070000000}"/>
    <cellStyle name="Calculation" xfId="372" hidden="1" xr:uid="{00000000-0005-0000-0000-000071000000}"/>
    <cellStyle name="Check Cell" xfId="172" hidden="1" xr:uid="{00000000-0005-0000-0000-000072000000}"/>
    <cellStyle name="Check Cell" xfId="231" hidden="1" xr:uid="{00000000-0005-0000-0000-000073000000}"/>
    <cellStyle name="Check Cell" xfId="189" hidden="1" xr:uid="{00000000-0005-0000-0000-000074000000}"/>
    <cellStyle name="Check Cell" xfId="245" hidden="1" xr:uid="{00000000-0005-0000-0000-000075000000}"/>
    <cellStyle name="Check Cell" xfId="259" hidden="1" xr:uid="{00000000-0005-0000-0000-000076000000}"/>
    <cellStyle name="Check Cell" xfId="290" hidden="1" xr:uid="{00000000-0005-0000-0000-000077000000}"/>
    <cellStyle name="Check Cell" xfId="208" hidden="1" xr:uid="{00000000-0005-0000-0000-000078000000}"/>
    <cellStyle name="Check Cell" xfId="304" hidden="1" xr:uid="{00000000-0005-0000-0000-000079000000}"/>
    <cellStyle name="Check Cell" xfId="324" hidden="1" xr:uid="{00000000-0005-0000-0000-00007A000000}"/>
    <cellStyle name="Check Cell" xfId="339" hidden="1" xr:uid="{00000000-0005-0000-0000-00007B000000}"/>
    <cellStyle name="Check Cell" xfId="353" hidden="1" xr:uid="{00000000-0005-0000-0000-00007C000000}"/>
    <cellStyle name="Check Cell" xfId="375" hidden="1" xr:uid="{00000000-0005-0000-0000-00007D000000}"/>
    <cellStyle name="Comma 2" xfId="28" xr:uid="{00000000-0005-0000-0000-00007E000000}"/>
    <cellStyle name="Comma 2 2" xfId="392" xr:uid="{00000000-0005-0000-0000-00007F000000}"/>
    <cellStyle name="Comma 3" xfId="29" xr:uid="{00000000-0005-0000-0000-000080000000}"/>
    <cellStyle name="Comma0" xfId="30" xr:uid="{00000000-0005-0000-0000-000081000000}"/>
    <cellStyle name="Currency 2" xfId="31" xr:uid="{00000000-0005-0000-0000-000082000000}"/>
    <cellStyle name="Currency 3" xfId="32" xr:uid="{00000000-0005-0000-0000-000083000000}"/>
    <cellStyle name="Currency 3 2" xfId="33" xr:uid="{00000000-0005-0000-0000-000084000000}"/>
    <cellStyle name="Currency 3 2 2" xfId="34" xr:uid="{00000000-0005-0000-0000-000085000000}"/>
    <cellStyle name="Currency 4" xfId="35" xr:uid="{00000000-0005-0000-0000-000086000000}"/>
    <cellStyle name="Currency 5" xfId="36" xr:uid="{00000000-0005-0000-0000-000087000000}"/>
    <cellStyle name="Currency 6" xfId="37" xr:uid="{00000000-0005-0000-0000-000088000000}"/>
    <cellStyle name="Currency0" xfId="38" xr:uid="{00000000-0005-0000-0000-000089000000}"/>
    <cellStyle name="Date" xfId="39" xr:uid="{00000000-0005-0000-0000-00008A000000}"/>
    <cellStyle name="Denar [0]_V3 plin" xfId="40" xr:uid="{00000000-0005-0000-0000-00008B000000}"/>
    <cellStyle name="Denar_V3 plin" xfId="41" xr:uid="{00000000-0005-0000-0000-00008C000000}"/>
    <cellStyle name="Element-delo" xfId="42" xr:uid="{00000000-0005-0000-0000-00008D000000}"/>
    <cellStyle name="Element-delo 5" xfId="43" xr:uid="{00000000-0005-0000-0000-00008E000000}"/>
    <cellStyle name="Element-delo_HTZ IP 164 srednja zdravstvena šola Celje ci1151-1, BZ500+..." xfId="44" xr:uid="{00000000-0005-0000-0000-00008F000000}"/>
    <cellStyle name="Excel Built-in Normal 1" xfId="45" xr:uid="{00000000-0005-0000-0000-000090000000}"/>
    <cellStyle name="Explanatory Text" xfId="175" hidden="1" xr:uid="{00000000-0005-0000-0000-000091000000}"/>
    <cellStyle name="Explanatory Text" xfId="234" hidden="1" xr:uid="{00000000-0005-0000-0000-000092000000}"/>
    <cellStyle name="Explanatory Text" xfId="173" hidden="1" xr:uid="{00000000-0005-0000-0000-000093000000}"/>
    <cellStyle name="Explanatory Text" xfId="248" hidden="1" xr:uid="{00000000-0005-0000-0000-000094000000}"/>
    <cellStyle name="Explanatory Text" xfId="262" hidden="1" xr:uid="{00000000-0005-0000-0000-000095000000}"/>
    <cellStyle name="Explanatory Text" xfId="293" hidden="1" xr:uid="{00000000-0005-0000-0000-000096000000}"/>
    <cellStyle name="Explanatory Text" xfId="205" hidden="1" xr:uid="{00000000-0005-0000-0000-000097000000}"/>
    <cellStyle name="Explanatory Text" xfId="308" hidden="1" xr:uid="{00000000-0005-0000-0000-000098000000}"/>
    <cellStyle name="Explanatory Text" xfId="328" hidden="1" xr:uid="{00000000-0005-0000-0000-000099000000}"/>
    <cellStyle name="Explanatory Text" xfId="342" hidden="1" xr:uid="{00000000-0005-0000-0000-00009A000000}"/>
    <cellStyle name="Explanatory Text" xfId="356" hidden="1" xr:uid="{00000000-0005-0000-0000-00009B000000}"/>
    <cellStyle name="Explanatory Text" xfId="381" hidden="1" xr:uid="{00000000-0005-0000-0000-00009C000000}"/>
    <cellStyle name="Fixed" xfId="46" xr:uid="{00000000-0005-0000-0000-00009D000000}"/>
    <cellStyle name="Heading 1" xfId="162" hidden="1" xr:uid="{00000000-0005-0000-0000-00009E000000}"/>
    <cellStyle name="Heading 1" xfId="221" hidden="1" xr:uid="{00000000-0005-0000-0000-00009F000000}"/>
    <cellStyle name="Heading 1" xfId="199" hidden="1" xr:uid="{00000000-0005-0000-0000-0000A0000000}"/>
    <cellStyle name="Heading 1" xfId="220" hidden="1" xr:uid="{00000000-0005-0000-0000-0000A1000000}"/>
    <cellStyle name="Heading 1" xfId="161" hidden="1" xr:uid="{00000000-0005-0000-0000-0000A2000000}"/>
    <cellStyle name="Heading 1" xfId="276" hidden="1" xr:uid="{00000000-0005-0000-0000-0000A3000000}"/>
    <cellStyle name="Heading 1" xfId="218" hidden="1" xr:uid="{00000000-0005-0000-0000-0000A4000000}"/>
    <cellStyle name="Heading 1" xfId="273" hidden="1" xr:uid="{00000000-0005-0000-0000-0000A5000000}"/>
    <cellStyle name="Heading 1" xfId="202" hidden="1" xr:uid="{00000000-0005-0000-0000-0000A6000000}"/>
    <cellStyle name="Heading 1" xfId="270" hidden="1" xr:uid="{00000000-0005-0000-0000-0000A7000000}"/>
    <cellStyle name="Heading 1" xfId="201" hidden="1" xr:uid="{00000000-0005-0000-0000-0000A8000000}"/>
    <cellStyle name="Heading 1" xfId="363" hidden="1" xr:uid="{00000000-0005-0000-0000-0000A9000000}"/>
    <cellStyle name="Heading 2" xfId="163" hidden="1" xr:uid="{00000000-0005-0000-0000-0000AA000000}"/>
    <cellStyle name="Heading 2" xfId="222" hidden="1" xr:uid="{00000000-0005-0000-0000-0000AB000000}"/>
    <cellStyle name="Heading 2" xfId="198" hidden="1" xr:uid="{00000000-0005-0000-0000-0000AC000000}"/>
    <cellStyle name="Heading 2" xfId="228" hidden="1" xr:uid="{00000000-0005-0000-0000-0000AD000000}"/>
    <cellStyle name="Heading 2" xfId="180" hidden="1" xr:uid="{00000000-0005-0000-0000-0000AE000000}"/>
    <cellStyle name="Heading 2" xfId="277" hidden="1" xr:uid="{00000000-0005-0000-0000-0000AF000000}"/>
    <cellStyle name="Heading 2" xfId="217" hidden="1" xr:uid="{00000000-0005-0000-0000-0000B0000000}"/>
    <cellStyle name="Heading 2" xfId="274" hidden="1" xr:uid="{00000000-0005-0000-0000-0000B1000000}"/>
    <cellStyle name="Heading 2" xfId="207" hidden="1" xr:uid="{00000000-0005-0000-0000-0000B2000000}"/>
    <cellStyle name="Heading 2" xfId="272" hidden="1" xr:uid="{00000000-0005-0000-0000-0000B3000000}"/>
    <cellStyle name="Heading 2" xfId="320" hidden="1" xr:uid="{00000000-0005-0000-0000-0000B4000000}"/>
    <cellStyle name="Heading 2" xfId="364" hidden="1" xr:uid="{00000000-0005-0000-0000-0000B5000000}"/>
    <cellStyle name="Heading 3" xfId="164" hidden="1" xr:uid="{00000000-0005-0000-0000-0000B6000000}"/>
    <cellStyle name="Heading 3" xfId="223" hidden="1" xr:uid="{00000000-0005-0000-0000-0000B7000000}"/>
    <cellStyle name="Heading 3" xfId="197" hidden="1" xr:uid="{00000000-0005-0000-0000-0000B8000000}"/>
    <cellStyle name="Heading 3" xfId="232" hidden="1" xr:uid="{00000000-0005-0000-0000-0000B9000000}"/>
    <cellStyle name="Heading 3" xfId="182" hidden="1" xr:uid="{00000000-0005-0000-0000-0000BA000000}"/>
    <cellStyle name="Heading 3" xfId="282" hidden="1" xr:uid="{00000000-0005-0000-0000-0000BB000000}"/>
    <cellStyle name="Heading 3" xfId="216" hidden="1" xr:uid="{00000000-0005-0000-0000-0000BC000000}"/>
    <cellStyle name="Heading 3" xfId="287" hidden="1" xr:uid="{00000000-0005-0000-0000-0000BD000000}"/>
    <cellStyle name="Heading 3" xfId="211" hidden="1" xr:uid="{00000000-0005-0000-0000-0000BE000000}"/>
    <cellStyle name="Heading 3" xfId="300" hidden="1" xr:uid="{00000000-0005-0000-0000-0000BF000000}"/>
    <cellStyle name="Heading 3" xfId="326" hidden="1" xr:uid="{00000000-0005-0000-0000-0000C0000000}"/>
    <cellStyle name="Heading 3" xfId="365" hidden="1" xr:uid="{00000000-0005-0000-0000-0000C1000000}"/>
    <cellStyle name="Heading 4" xfId="165" hidden="1" xr:uid="{00000000-0005-0000-0000-0000C2000000}"/>
    <cellStyle name="Heading 4" xfId="224" hidden="1" xr:uid="{00000000-0005-0000-0000-0000C3000000}"/>
    <cellStyle name="Heading 4" xfId="196" hidden="1" xr:uid="{00000000-0005-0000-0000-0000C4000000}"/>
    <cellStyle name="Heading 4" xfId="237" hidden="1" xr:uid="{00000000-0005-0000-0000-0000C5000000}"/>
    <cellStyle name="Heading 4" xfId="183" hidden="1" xr:uid="{00000000-0005-0000-0000-0000C6000000}"/>
    <cellStyle name="Heading 4" xfId="283" hidden="1" xr:uid="{00000000-0005-0000-0000-0000C7000000}"/>
    <cellStyle name="Heading 4" xfId="215" hidden="1" xr:uid="{00000000-0005-0000-0000-0000C8000000}"/>
    <cellStyle name="Heading 4" xfId="291" hidden="1" xr:uid="{00000000-0005-0000-0000-0000C9000000}"/>
    <cellStyle name="Heading 4" xfId="219" hidden="1" xr:uid="{00000000-0005-0000-0000-0000CA000000}"/>
    <cellStyle name="Heading 4" xfId="305" hidden="1" xr:uid="{00000000-0005-0000-0000-0000CB000000}"/>
    <cellStyle name="Heading 4" xfId="332" hidden="1" xr:uid="{00000000-0005-0000-0000-0000CC000000}"/>
    <cellStyle name="Heading 4" xfId="367" hidden="1" xr:uid="{00000000-0005-0000-0000-0000CD000000}"/>
    <cellStyle name="Hiperpovezava 2" xfId="47" xr:uid="{00000000-0005-0000-0000-0000CE000000}"/>
    <cellStyle name="Hyperlink 2" xfId="48" xr:uid="{00000000-0005-0000-0000-0000CF000000}"/>
    <cellStyle name="Hyperlink 3" xfId="49" xr:uid="{00000000-0005-0000-0000-0000D0000000}"/>
    <cellStyle name="Input" xfId="168" hidden="1" xr:uid="{00000000-0005-0000-0000-0000D1000000}"/>
    <cellStyle name="Input" xfId="227" hidden="1" xr:uid="{00000000-0005-0000-0000-0000D2000000}"/>
    <cellStyle name="Input" xfId="193" hidden="1" xr:uid="{00000000-0005-0000-0000-0000D3000000}"/>
    <cellStyle name="Input" xfId="241" hidden="1" xr:uid="{00000000-0005-0000-0000-0000D4000000}"/>
    <cellStyle name="Input" xfId="254" hidden="1" xr:uid="{00000000-0005-0000-0000-0000D5000000}"/>
    <cellStyle name="Input" xfId="286" hidden="1" xr:uid="{00000000-0005-0000-0000-0000D6000000}"/>
    <cellStyle name="Input" xfId="212" hidden="1" xr:uid="{00000000-0005-0000-0000-0000D7000000}"/>
    <cellStyle name="Input" xfId="298" hidden="1" xr:uid="{00000000-0005-0000-0000-0000D8000000}"/>
    <cellStyle name="Input" xfId="319" hidden="1" xr:uid="{00000000-0005-0000-0000-0000D9000000}"/>
    <cellStyle name="Input" xfId="314" hidden="1" xr:uid="{00000000-0005-0000-0000-0000DA000000}"/>
    <cellStyle name="Input" xfId="349" hidden="1" xr:uid="{00000000-0005-0000-0000-0000DB000000}"/>
    <cellStyle name="Input" xfId="371" hidden="1" xr:uid="{00000000-0005-0000-0000-0000DC000000}"/>
    <cellStyle name="KOLICINA" xfId="1" xr:uid="{00000000-0005-0000-0000-0000DD000000}"/>
    <cellStyle name="Linked Cell" xfId="171" hidden="1" xr:uid="{00000000-0005-0000-0000-0000DE000000}"/>
    <cellStyle name="Linked Cell" xfId="230" hidden="1" xr:uid="{00000000-0005-0000-0000-0000DF000000}"/>
    <cellStyle name="Linked Cell" xfId="190" hidden="1" xr:uid="{00000000-0005-0000-0000-0000E0000000}"/>
    <cellStyle name="Linked Cell" xfId="244" hidden="1" xr:uid="{00000000-0005-0000-0000-0000E1000000}"/>
    <cellStyle name="Linked Cell" xfId="258" hidden="1" xr:uid="{00000000-0005-0000-0000-0000E2000000}"/>
    <cellStyle name="Linked Cell" xfId="289" hidden="1" xr:uid="{00000000-0005-0000-0000-0000E3000000}"/>
    <cellStyle name="Linked Cell" xfId="209" hidden="1" xr:uid="{00000000-0005-0000-0000-0000E4000000}"/>
    <cellStyle name="Linked Cell" xfId="302" hidden="1" xr:uid="{00000000-0005-0000-0000-0000E5000000}"/>
    <cellStyle name="Linked Cell" xfId="323" hidden="1" xr:uid="{00000000-0005-0000-0000-0000E6000000}"/>
    <cellStyle name="Linked Cell" xfId="337" hidden="1" xr:uid="{00000000-0005-0000-0000-0000E7000000}"/>
    <cellStyle name="Linked Cell" xfId="352" hidden="1" xr:uid="{00000000-0005-0000-0000-0000E8000000}"/>
    <cellStyle name="Linked Cell" xfId="374" hidden="1" xr:uid="{00000000-0005-0000-0000-0000E9000000}"/>
    <cellStyle name="ME" xfId="2" xr:uid="{00000000-0005-0000-0000-0000EA000000}"/>
    <cellStyle name="Naslov 5" xfId="50" xr:uid="{00000000-0005-0000-0000-0000EB000000}"/>
    <cellStyle name="Navadno" xfId="0" builtinId="0"/>
    <cellStyle name="Navadno 10" xfId="51" xr:uid="{00000000-0005-0000-0000-0000ED000000}"/>
    <cellStyle name="Navadno 10 10 10" xfId="52" xr:uid="{00000000-0005-0000-0000-0000EE000000}"/>
    <cellStyle name="Navadno 10 10 10 5" xfId="53" xr:uid="{00000000-0005-0000-0000-0000EF000000}"/>
    <cellStyle name="Navadno 10 111 10" xfId="54" xr:uid="{00000000-0005-0000-0000-0000F0000000}"/>
    <cellStyle name="Navadno 103" xfId="55" xr:uid="{00000000-0005-0000-0000-0000F1000000}"/>
    <cellStyle name="Navadno 104" xfId="56" xr:uid="{00000000-0005-0000-0000-0000F2000000}"/>
    <cellStyle name="Navadno 105" xfId="57" xr:uid="{00000000-0005-0000-0000-0000F3000000}"/>
    <cellStyle name="Navadno 105 2" xfId="58" xr:uid="{00000000-0005-0000-0000-0000F4000000}"/>
    <cellStyle name="Navadno 106 2" xfId="59" xr:uid="{00000000-0005-0000-0000-0000F5000000}"/>
    <cellStyle name="Navadno 107" xfId="60" xr:uid="{00000000-0005-0000-0000-0000F6000000}"/>
    <cellStyle name="Navadno 108" xfId="61" xr:uid="{00000000-0005-0000-0000-0000F7000000}"/>
    <cellStyle name="Navadno 109" xfId="62" xr:uid="{00000000-0005-0000-0000-0000F8000000}"/>
    <cellStyle name="Navadno 11" xfId="63" xr:uid="{00000000-0005-0000-0000-0000F9000000}"/>
    <cellStyle name="Navadno 11 10" xfId="64" xr:uid="{00000000-0005-0000-0000-0000FA000000}"/>
    <cellStyle name="Navadno 110" xfId="65" xr:uid="{00000000-0005-0000-0000-0000FB000000}"/>
    <cellStyle name="Navadno 111" xfId="66" xr:uid="{00000000-0005-0000-0000-0000FC000000}"/>
    <cellStyle name="Navadno 112 2" xfId="67" xr:uid="{00000000-0005-0000-0000-0000FD000000}"/>
    <cellStyle name="Navadno 113 2" xfId="68" xr:uid="{00000000-0005-0000-0000-0000FE000000}"/>
    <cellStyle name="Navadno 114 2" xfId="69" xr:uid="{00000000-0005-0000-0000-0000FF000000}"/>
    <cellStyle name="Navadno 115 2" xfId="70" xr:uid="{00000000-0005-0000-0000-000000010000}"/>
    <cellStyle name="Navadno 116 2" xfId="71" xr:uid="{00000000-0005-0000-0000-000001010000}"/>
    <cellStyle name="Navadno 119 2" xfId="72" xr:uid="{00000000-0005-0000-0000-000002010000}"/>
    <cellStyle name="Navadno 12" xfId="9" xr:uid="{00000000-0005-0000-0000-000003010000}"/>
    <cellStyle name="Navadno 121 2" xfId="73" xr:uid="{00000000-0005-0000-0000-000004010000}"/>
    <cellStyle name="Navadno 122 2" xfId="74" xr:uid="{00000000-0005-0000-0000-000005010000}"/>
    <cellStyle name="Navadno 16 2" xfId="75" xr:uid="{00000000-0005-0000-0000-000006010000}"/>
    <cellStyle name="Navadno 2" xfId="6" xr:uid="{00000000-0005-0000-0000-000007010000}"/>
    <cellStyle name="Navadno 2 100 2" xfId="77" xr:uid="{00000000-0005-0000-0000-000008010000}"/>
    <cellStyle name="Navadno 2 2" xfId="78" xr:uid="{00000000-0005-0000-0000-000009010000}"/>
    <cellStyle name="Navadno 2 2 2" xfId="79" xr:uid="{00000000-0005-0000-0000-00000A010000}"/>
    <cellStyle name="Navadno 2 3" xfId="76" xr:uid="{00000000-0005-0000-0000-00000B010000}"/>
    <cellStyle name="Navadno 2 3 2 2" xfId="393" xr:uid="{00000000-0005-0000-0000-00000C010000}"/>
    <cellStyle name="Navadno 3" xfId="80" xr:uid="{00000000-0005-0000-0000-00000D010000}"/>
    <cellStyle name="Navadno 3 11" xfId="81" xr:uid="{00000000-0005-0000-0000-00000E010000}"/>
    <cellStyle name="Navadno 3 111" xfId="82" xr:uid="{00000000-0005-0000-0000-00000F010000}"/>
    <cellStyle name="Navadno 3 2" xfId="83" xr:uid="{00000000-0005-0000-0000-000010010000}"/>
    <cellStyle name="Navadno 3 3" xfId="84" xr:uid="{00000000-0005-0000-0000-000011010000}"/>
    <cellStyle name="Navadno 3 4" xfId="85" xr:uid="{00000000-0005-0000-0000-000012010000}"/>
    <cellStyle name="Navadno 4" xfId="86" xr:uid="{00000000-0005-0000-0000-000013010000}"/>
    <cellStyle name="Navadno 4 2" xfId="87" xr:uid="{00000000-0005-0000-0000-000014010000}"/>
    <cellStyle name="Navadno 5" xfId="88" xr:uid="{00000000-0005-0000-0000-000015010000}"/>
    <cellStyle name="Navadno 5 2" xfId="89" xr:uid="{00000000-0005-0000-0000-000016010000}"/>
    <cellStyle name="Navadno 6" xfId="90" xr:uid="{00000000-0005-0000-0000-000017010000}"/>
    <cellStyle name="Navadno 7" xfId="91" xr:uid="{00000000-0005-0000-0000-000018010000}"/>
    <cellStyle name="Navadno 73" xfId="92" xr:uid="{00000000-0005-0000-0000-000019010000}"/>
    <cellStyle name="Navadno 75" xfId="93" xr:uid="{00000000-0005-0000-0000-00001A010000}"/>
    <cellStyle name="Navadno 8" xfId="94" xr:uid="{00000000-0005-0000-0000-00001B010000}"/>
    <cellStyle name="Navadno 82" xfId="95" xr:uid="{00000000-0005-0000-0000-00001C010000}"/>
    <cellStyle name="Navadno 85" xfId="96" xr:uid="{00000000-0005-0000-0000-00001D010000}"/>
    <cellStyle name="Navadno 9" xfId="97" xr:uid="{00000000-0005-0000-0000-00001E010000}"/>
    <cellStyle name="Navadno 9 2" xfId="98" xr:uid="{00000000-0005-0000-0000-00001F010000}"/>
    <cellStyle name="Navadno 90" xfId="99" xr:uid="{00000000-0005-0000-0000-000020010000}"/>
    <cellStyle name="Navadno 94 2" xfId="100" xr:uid="{00000000-0005-0000-0000-000021010000}"/>
    <cellStyle name="Navadno 95 2" xfId="101" xr:uid="{00000000-0005-0000-0000-000022010000}"/>
    <cellStyle name="Navadno 96" xfId="102" xr:uid="{00000000-0005-0000-0000-000023010000}"/>
    <cellStyle name="Navadno 99" xfId="103" xr:uid="{00000000-0005-0000-0000-000024010000}"/>
    <cellStyle name="Navadno_List2" xfId="396" xr:uid="{00000000-0005-0000-0000-000025010000}"/>
    <cellStyle name="Neutral" xfId="167" hidden="1" xr:uid="{00000000-0005-0000-0000-000026010000}"/>
    <cellStyle name="Neutral" xfId="226" hidden="1" xr:uid="{00000000-0005-0000-0000-000027010000}"/>
    <cellStyle name="Neutral" xfId="194" hidden="1" xr:uid="{00000000-0005-0000-0000-000028010000}"/>
    <cellStyle name="Neutral" xfId="239" hidden="1" xr:uid="{00000000-0005-0000-0000-000029010000}"/>
    <cellStyle name="Neutral" xfId="200" hidden="1" xr:uid="{00000000-0005-0000-0000-00002A010000}"/>
    <cellStyle name="Neutral" xfId="285" hidden="1" xr:uid="{00000000-0005-0000-0000-00002B010000}"/>
    <cellStyle name="Neutral" xfId="213" hidden="1" xr:uid="{00000000-0005-0000-0000-00002C010000}"/>
    <cellStyle name="Neutral" xfId="297" hidden="1" xr:uid="{00000000-0005-0000-0000-00002D010000}"/>
    <cellStyle name="Neutral" xfId="318" hidden="1" xr:uid="{00000000-0005-0000-0000-00002E010000}"/>
    <cellStyle name="Neutral" xfId="313" hidden="1" xr:uid="{00000000-0005-0000-0000-00002F010000}"/>
    <cellStyle name="Neutral" xfId="335" hidden="1" xr:uid="{00000000-0005-0000-0000-000030010000}"/>
    <cellStyle name="Neutral" xfId="369" hidden="1" xr:uid="{00000000-0005-0000-0000-000031010000}"/>
    <cellStyle name="Normal 10" xfId="104" xr:uid="{00000000-0005-0000-0000-000032010000}"/>
    <cellStyle name="Normal 11" xfId="105" xr:uid="{00000000-0005-0000-0000-000033010000}"/>
    <cellStyle name="Normal 15" xfId="106" xr:uid="{00000000-0005-0000-0000-000034010000}"/>
    <cellStyle name="Normal 17" xfId="107" xr:uid="{00000000-0005-0000-0000-000035010000}"/>
    <cellStyle name="Normal 18" xfId="108" xr:uid="{00000000-0005-0000-0000-000036010000}"/>
    <cellStyle name="Normal 19" xfId="109" xr:uid="{00000000-0005-0000-0000-000037010000}"/>
    <cellStyle name="Normal 19 2" xfId="110" xr:uid="{00000000-0005-0000-0000-000038010000}"/>
    <cellStyle name="Normal 2" xfId="111" xr:uid="{00000000-0005-0000-0000-000039010000}"/>
    <cellStyle name="Normal 2 2" xfId="112" xr:uid="{00000000-0005-0000-0000-00003A010000}"/>
    <cellStyle name="Normal 2 2 2" xfId="113" xr:uid="{00000000-0005-0000-0000-00003B010000}"/>
    <cellStyle name="Normal 2 2 3" xfId="391" xr:uid="{00000000-0005-0000-0000-00003C010000}"/>
    <cellStyle name="Normal 2 3" xfId="389" xr:uid="{00000000-0005-0000-0000-00003D010000}"/>
    <cellStyle name="Normal 20" xfId="114" xr:uid="{00000000-0005-0000-0000-00003E010000}"/>
    <cellStyle name="Normal 21" xfId="115" xr:uid="{00000000-0005-0000-0000-00003F010000}"/>
    <cellStyle name="Normal 22" xfId="116" xr:uid="{00000000-0005-0000-0000-000040010000}"/>
    <cellStyle name="Normal 3" xfId="117" xr:uid="{00000000-0005-0000-0000-000041010000}"/>
    <cellStyle name="Normal 3 2" xfId="118" xr:uid="{00000000-0005-0000-0000-000042010000}"/>
    <cellStyle name="Normal 3 3" xfId="390" xr:uid="{00000000-0005-0000-0000-000043010000}"/>
    <cellStyle name="Normal 4" xfId="119" xr:uid="{00000000-0005-0000-0000-000044010000}"/>
    <cellStyle name="Normal 4 2" xfId="120" xr:uid="{00000000-0005-0000-0000-000045010000}"/>
    <cellStyle name="Normal 4 3" xfId="394" xr:uid="{00000000-0005-0000-0000-000046010000}"/>
    <cellStyle name="Normal 40" xfId="121" xr:uid="{00000000-0005-0000-0000-000047010000}"/>
    <cellStyle name="Normal 42" xfId="122" xr:uid="{00000000-0005-0000-0000-000048010000}"/>
    <cellStyle name="Normal 48" xfId="123" xr:uid="{00000000-0005-0000-0000-000049010000}"/>
    <cellStyle name="Normal 49" xfId="124" xr:uid="{00000000-0005-0000-0000-00004A010000}"/>
    <cellStyle name="Normal 5" xfId="125" xr:uid="{00000000-0005-0000-0000-00004B010000}"/>
    <cellStyle name="Normal 5 2" xfId="126" xr:uid="{00000000-0005-0000-0000-00004C010000}"/>
    <cellStyle name="Normal 50" xfId="127" xr:uid="{00000000-0005-0000-0000-00004D010000}"/>
    <cellStyle name="Normal 51" xfId="128" xr:uid="{00000000-0005-0000-0000-00004E010000}"/>
    <cellStyle name="Normal 52" xfId="129" xr:uid="{00000000-0005-0000-0000-00004F010000}"/>
    <cellStyle name="Normal 53" xfId="130" xr:uid="{00000000-0005-0000-0000-000050010000}"/>
    <cellStyle name="Normal 54" xfId="131" xr:uid="{00000000-0005-0000-0000-000051010000}"/>
    <cellStyle name="Normal 55" xfId="132" xr:uid="{00000000-0005-0000-0000-000052010000}"/>
    <cellStyle name="Normal 56" xfId="133" xr:uid="{00000000-0005-0000-0000-000053010000}"/>
    <cellStyle name="Normal 6" xfId="134" xr:uid="{00000000-0005-0000-0000-000054010000}"/>
    <cellStyle name="Normal 7" xfId="135" xr:uid="{00000000-0005-0000-0000-000055010000}"/>
    <cellStyle name="Normal 8" xfId="136" xr:uid="{00000000-0005-0000-0000-000056010000}"/>
    <cellStyle name="Normal 9" xfId="137" xr:uid="{00000000-0005-0000-0000-000057010000}"/>
    <cellStyle name="Normal_I-BREZOV" xfId="8" xr:uid="{00000000-0005-0000-0000-000058010000}"/>
    <cellStyle name="Note" xfId="174" hidden="1" xr:uid="{00000000-0005-0000-0000-000059010000}"/>
    <cellStyle name="Note" xfId="233" hidden="1" xr:uid="{00000000-0005-0000-0000-00005A010000}"/>
    <cellStyle name="Note" xfId="169" hidden="1" xr:uid="{00000000-0005-0000-0000-00005B010000}"/>
    <cellStyle name="Note" xfId="247" hidden="1" xr:uid="{00000000-0005-0000-0000-00005C010000}"/>
    <cellStyle name="Note" xfId="261" hidden="1" xr:uid="{00000000-0005-0000-0000-00005D010000}"/>
    <cellStyle name="Note" xfId="292" hidden="1" xr:uid="{00000000-0005-0000-0000-00005E010000}"/>
    <cellStyle name="Note" xfId="206" hidden="1" xr:uid="{00000000-0005-0000-0000-00005F010000}"/>
    <cellStyle name="Note" xfId="306" hidden="1" xr:uid="{00000000-0005-0000-0000-000060010000}"/>
    <cellStyle name="Note" xfId="327" hidden="1" xr:uid="{00000000-0005-0000-0000-000061010000}"/>
    <cellStyle name="Note" xfId="340" hidden="1" xr:uid="{00000000-0005-0000-0000-000062010000}"/>
    <cellStyle name="Note" xfId="355" hidden="1" xr:uid="{00000000-0005-0000-0000-000063010000}"/>
    <cellStyle name="Note" xfId="380" hidden="1" xr:uid="{00000000-0005-0000-0000-000064010000}"/>
    <cellStyle name="Odstotek" xfId="3" builtinId="5"/>
    <cellStyle name="Odstotek 2" xfId="138" xr:uid="{00000000-0005-0000-0000-000066010000}"/>
    <cellStyle name="Odstotek 3" xfId="395" xr:uid="{00000000-0005-0000-0000-000067010000}"/>
    <cellStyle name="OPIS" xfId="4" xr:uid="{00000000-0005-0000-0000-000068010000}"/>
    <cellStyle name="Output" xfId="139" xr:uid="{00000000-0005-0000-0000-000069010000}"/>
    <cellStyle name="Pomoc" xfId="140" xr:uid="{00000000-0005-0000-0000-00006A010000}"/>
    <cellStyle name="PRVA VRSTA Element delo 2" xfId="141" xr:uid="{00000000-0005-0000-0000-00006B010000}"/>
    <cellStyle name="Slog 1" xfId="142" xr:uid="{00000000-0005-0000-0000-00006C010000}"/>
    <cellStyle name="ST" xfId="5" xr:uid="{00000000-0005-0000-0000-00006D010000}"/>
    <cellStyle name="Title" xfId="143" xr:uid="{00000000-0005-0000-0000-00006E010000}"/>
    <cellStyle name="Total" xfId="176" hidden="1" xr:uid="{00000000-0005-0000-0000-00006F010000}"/>
    <cellStyle name="Total" xfId="235" hidden="1" xr:uid="{00000000-0005-0000-0000-000070010000}"/>
    <cellStyle name="Total" xfId="178" hidden="1" xr:uid="{00000000-0005-0000-0000-000071010000}"/>
    <cellStyle name="Total" xfId="249" hidden="1" xr:uid="{00000000-0005-0000-0000-000072010000}"/>
    <cellStyle name="Total" xfId="263" hidden="1" xr:uid="{00000000-0005-0000-0000-000073010000}"/>
    <cellStyle name="Total" xfId="294" hidden="1" xr:uid="{00000000-0005-0000-0000-000074010000}"/>
    <cellStyle name="Total" xfId="204" hidden="1" xr:uid="{00000000-0005-0000-0000-000075010000}"/>
    <cellStyle name="Total" xfId="309" hidden="1" xr:uid="{00000000-0005-0000-0000-000076010000}"/>
    <cellStyle name="Total" xfId="330" hidden="1" xr:uid="{00000000-0005-0000-0000-000077010000}"/>
    <cellStyle name="Total" xfId="343" hidden="1" xr:uid="{00000000-0005-0000-0000-000078010000}"/>
    <cellStyle name="Total" xfId="357" hidden="1" xr:uid="{00000000-0005-0000-0000-000079010000}"/>
    <cellStyle name="Total" xfId="382" hidden="1" xr:uid="{00000000-0005-0000-0000-00007A010000}"/>
    <cellStyle name="Valuta 2" xfId="7" xr:uid="{00000000-0005-0000-0000-00007B010000}"/>
    <cellStyle name="Valuta 2 2" xfId="144" xr:uid="{00000000-0005-0000-0000-00007C010000}"/>
    <cellStyle name="Valuta 3" xfId="145" xr:uid="{00000000-0005-0000-0000-00007D010000}"/>
    <cellStyle name="Valuta 4" xfId="146" xr:uid="{00000000-0005-0000-0000-00007E010000}"/>
    <cellStyle name="Valuta 4 2" xfId="147" xr:uid="{00000000-0005-0000-0000-00007F010000}"/>
    <cellStyle name="Valuta 5" xfId="148" xr:uid="{00000000-0005-0000-0000-000080010000}"/>
    <cellStyle name="Vejica 17" xfId="149" xr:uid="{00000000-0005-0000-0000-000081010000}"/>
    <cellStyle name="Vejica 2" xfId="150" xr:uid="{00000000-0005-0000-0000-000082010000}"/>
    <cellStyle name="Vejica 2 2" xfId="151" xr:uid="{00000000-0005-0000-0000-000083010000}"/>
    <cellStyle name="Vejica 2 2 2" xfId="152" xr:uid="{00000000-0005-0000-0000-000084010000}"/>
    <cellStyle name="Vejica 2 2 3 2" xfId="153" xr:uid="{00000000-0005-0000-0000-000085010000}"/>
    <cellStyle name="Vejica 2 2 3 2 2" xfId="154" xr:uid="{00000000-0005-0000-0000-000086010000}"/>
    <cellStyle name="Vejica 3" xfId="155" xr:uid="{00000000-0005-0000-0000-000087010000}"/>
    <cellStyle name="Vejica 4" xfId="156" xr:uid="{00000000-0005-0000-0000-000088010000}"/>
    <cellStyle name="Vejica 4 2" xfId="157" xr:uid="{00000000-0005-0000-0000-000089010000}"/>
    <cellStyle name="Vejica 5" xfId="158" xr:uid="{00000000-0005-0000-0000-00008A010000}"/>
    <cellStyle name="Vejica 5 2" xfId="159" xr:uid="{00000000-0005-0000-0000-00008B010000}"/>
    <cellStyle name="Warning Text" xfId="160"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jpeg"/><Relationship Id="rId18" Type="http://schemas.openxmlformats.org/officeDocument/2006/relationships/image" Target="../media/image19.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17" Type="http://schemas.openxmlformats.org/officeDocument/2006/relationships/image" Target="../media/image18.jpeg"/><Relationship Id="rId2" Type="http://schemas.openxmlformats.org/officeDocument/2006/relationships/image" Target="../media/image3.jpeg"/><Relationship Id="rId16" Type="http://schemas.openxmlformats.org/officeDocument/2006/relationships/image" Target="../media/image17.jpeg"/><Relationship Id="rId1" Type="http://schemas.openxmlformats.org/officeDocument/2006/relationships/image" Target="../media/image2.jpe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jpeg"/><Relationship Id="rId15" Type="http://schemas.openxmlformats.org/officeDocument/2006/relationships/image" Target="../media/image16.jpeg"/><Relationship Id="rId10" Type="http://schemas.openxmlformats.org/officeDocument/2006/relationships/image" Target="../media/image11.jpeg"/><Relationship Id="rId19" Type="http://schemas.openxmlformats.org/officeDocument/2006/relationships/image" Target="../media/image20.jpeg"/><Relationship Id="rId4" Type="http://schemas.openxmlformats.org/officeDocument/2006/relationships/image" Target="../media/image5.jpeg"/><Relationship Id="rId9" Type="http://schemas.openxmlformats.org/officeDocument/2006/relationships/image" Target="../media/image10.jpeg"/><Relationship Id="rId14" Type="http://schemas.openxmlformats.org/officeDocument/2006/relationships/image" Target="../media/image15.jpeg"/></Relationships>
</file>

<file path=xl/drawings/_rels/drawing2.xml.rels><?xml version="1.0" encoding="UTF-8" standalone="yes"?>
<Relationships xmlns="http://schemas.openxmlformats.org/package/2006/relationships"><Relationship Id="rId8" Type="http://schemas.openxmlformats.org/officeDocument/2006/relationships/image" Target="../media/image28.jpeg"/><Relationship Id="rId3" Type="http://schemas.openxmlformats.org/officeDocument/2006/relationships/image" Target="../media/image23.jpeg"/><Relationship Id="rId7" Type="http://schemas.openxmlformats.org/officeDocument/2006/relationships/image" Target="../media/image27.jpeg"/><Relationship Id="rId2" Type="http://schemas.openxmlformats.org/officeDocument/2006/relationships/image" Target="../media/image22.jpeg"/><Relationship Id="rId1" Type="http://schemas.openxmlformats.org/officeDocument/2006/relationships/image" Target="../media/image21.jpeg"/><Relationship Id="rId6" Type="http://schemas.openxmlformats.org/officeDocument/2006/relationships/image" Target="../media/image26.jpeg"/><Relationship Id="rId5" Type="http://schemas.openxmlformats.org/officeDocument/2006/relationships/image" Target="../media/image25.jpeg"/><Relationship Id="rId4" Type="http://schemas.openxmlformats.org/officeDocument/2006/relationships/image" Target="../media/image24.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xdr:colOff>
      <xdr:row>20</xdr:row>
      <xdr:rowOff>1</xdr:rowOff>
    </xdr:from>
    <xdr:to>
      <xdr:col>1</xdr:col>
      <xdr:colOff>1681370</xdr:colOff>
      <xdr:row>21</xdr:row>
      <xdr:rowOff>69592</xdr:rowOff>
    </xdr:to>
    <xdr:pic>
      <xdr:nvPicPr>
        <xdr:cNvPr id="2" name="Slika 1">
          <a:extLst>
            <a:ext uri="{FF2B5EF4-FFF2-40B4-BE49-F238E27FC236}">
              <a16:creationId xmlns:a16="http://schemas.microsoft.com/office/drawing/2014/main" id="{F03A108D-6435-4A8A-A0D1-EA4EB3772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027" y="5238751"/>
          <a:ext cx="1681368" cy="1669791"/>
        </a:xfrm>
        <a:prstGeom prst="rect">
          <a:avLst/>
        </a:prstGeom>
        <a:ln>
          <a:noFill/>
        </a:ln>
        <a:effectLst>
          <a:softEdge rad="112500"/>
        </a:effectLst>
      </xdr:spPr>
    </xdr:pic>
    <xdr:clientData/>
  </xdr:twoCellAnchor>
  <xdr:oneCellAnchor>
    <xdr:from>
      <xdr:col>1</xdr:col>
      <xdr:colOff>7256</xdr:colOff>
      <xdr:row>34</xdr:row>
      <xdr:rowOff>1</xdr:rowOff>
    </xdr:from>
    <xdr:ext cx="1666860" cy="1666860"/>
    <xdr:pic>
      <xdr:nvPicPr>
        <xdr:cNvPr id="3" name="Slika 2">
          <a:extLst>
            <a:ext uri="{FF2B5EF4-FFF2-40B4-BE49-F238E27FC236}">
              <a16:creationId xmlns:a16="http://schemas.microsoft.com/office/drawing/2014/main" id="{861EE8FC-645D-492C-BAD1-7CC7422E05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8281" y="9153526"/>
          <a:ext cx="1666860" cy="1666860"/>
        </a:xfrm>
        <a:prstGeom prst="rect">
          <a:avLst/>
        </a:prstGeom>
        <a:ln>
          <a:noFill/>
        </a:ln>
        <a:effectLst>
          <a:softEdge rad="112500"/>
        </a:effectLst>
      </xdr:spPr>
    </xdr:pic>
    <xdr:clientData/>
  </xdr:oneCellAnchor>
  <xdr:oneCellAnchor>
    <xdr:from>
      <xdr:col>1</xdr:col>
      <xdr:colOff>7256</xdr:colOff>
      <xdr:row>48</xdr:row>
      <xdr:rowOff>1</xdr:rowOff>
    </xdr:from>
    <xdr:ext cx="1666860" cy="1666860"/>
    <xdr:pic>
      <xdr:nvPicPr>
        <xdr:cNvPr id="4" name="Slika 3">
          <a:extLst>
            <a:ext uri="{FF2B5EF4-FFF2-40B4-BE49-F238E27FC236}">
              <a16:creationId xmlns:a16="http://schemas.microsoft.com/office/drawing/2014/main" id="{BBD9E746-89A1-45BB-AFFA-F828261873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88281" y="13039726"/>
          <a:ext cx="1666860" cy="1666860"/>
        </a:xfrm>
        <a:prstGeom prst="rect">
          <a:avLst/>
        </a:prstGeom>
        <a:ln>
          <a:noFill/>
        </a:ln>
        <a:effectLst>
          <a:softEdge rad="112500"/>
        </a:effectLst>
      </xdr:spPr>
    </xdr:pic>
    <xdr:clientData/>
  </xdr:oneCellAnchor>
  <xdr:oneCellAnchor>
    <xdr:from>
      <xdr:col>1</xdr:col>
      <xdr:colOff>7256</xdr:colOff>
      <xdr:row>62</xdr:row>
      <xdr:rowOff>1</xdr:rowOff>
    </xdr:from>
    <xdr:ext cx="1666860" cy="1666860"/>
    <xdr:pic>
      <xdr:nvPicPr>
        <xdr:cNvPr id="5" name="Slika 4">
          <a:extLst>
            <a:ext uri="{FF2B5EF4-FFF2-40B4-BE49-F238E27FC236}">
              <a16:creationId xmlns:a16="http://schemas.microsoft.com/office/drawing/2014/main" id="{CE02ED49-3386-41C5-BB4A-19EF52138BB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88281" y="17611726"/>
          <a:ext cx="1666860" cy="1666860"/>
        </a:xfrm>
        <a:prstGeom prst="rect">
          <a:avLst/>
        </a:prstGeom>
        <a:ln>
          <a:noFill/>
        </a:ln>
        <a:effectLst>
          <a:softEdge rad="112500"/>
        </a:effectLst>
      </xdr:spPr>
    </xdr:pic>
    <xdr:clientData/>
  </xdr:oneCellAnchor>
  <xdr:oneCellAnchor>
    <xdr:from>
      <xdr:col>1</xdr:col>
      <xdr:colOff>7256</xdr:colOff>
      <xdr:row>77</xdr:row>
      <xdr:rowOff>1</xdr:rowOff>
    </xdr:from>
    <xdr:ext cx="1666860" cy="1666860"/>
    <xdr:pic>
      <xdr:nvPicPr>
        <xdr:cNvPr id="6" name="Slika 5">
          <a:extLst>
            <a:ext uri="{FF2B5EF4-FFF2-40B4-BE49-F238E27FC236}">
              <a16:creationId xmlns:a16="http://schemas.microsoft.com/office/drawing/2014/main" id="{86019E07-AADF-4429-9E33-7981BD9FDB8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88281" y="22078951"/>
          <a:ext cx="1666860" cy="1666860"/>
        </a:xfrm>
        <a:prstGeom prst="rect">
          <a:avLst/>
        </a:prstGeom>
        <a:ln>
          <a:noFill/>
        </a:ln>
        <a:effectLst>
          <a:softEdge rad="112500"/>
        </a:effectLst>
      </xdr:spPr>
    </xdr:pic>
    <xdr:clientData/>
  </xdr:oneCellAnchor>
  <xdr:oneCellAnchor>
    <xdr:from>
      <xdr:col>1</xdr:col>
      <xdr:colOff>7256</xdr:colOff>
      <xdr:row>92</xdr:row>
      <xdr:rowOff>1</xdr:rowOff>
    </xdr:from>
    <xdr:ext cx="1666860" cy="1666860"/>
    <xdr:pic>
      <xdr:nvPicPr>
        <xdr:cNvPr id="7" name="Slika 6">
          <a:extLst>
            <a:ext uri="{FF2B5EF4-FFF2-40B4-BE49-F238E27FC236}">
              <a16:creationId xmlns:a16="http://schemas.microsoft.com/office/drawing/2014/main" id="{26296A33-ED44-4BE8-986D-63B90D22024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26222326"/>
          <a:ext cx="1666860" cy="1666860"/>
        </a:xfrm>
        <a:prstGeom prst="rect">
          <a:avLst/>
        </a:prstGeom>
        <a:ln>
          <a:noFill/>
        </a:ln>
        <a:effectLst>
          <a:softEdge rad="112500"/>
        </a:effectLst>
      </xdr:spPr>
    </xdr:pic>
    <xdr:clientData/>
  </xdr:oneCellAnchor>
  <xdr:oneCellAnchor>
    <xdr:from>
      <xdr:col>1</xdr:col>
      <xdr:colOff>7256</xdr:colOff>
      <xdr:row>107</xdr:row>
      <xdr:rowOff>1</xdr:rowOff>
    </xdr:from>
    <xdr:ext cx="1666860" cy="1666860"/>
    <xdr:pic>
      <xdr:nvPicPr>
        <xdr:cNvPr id="8" name="Slika 7">
          <a:extLst>
            <a:ext uri="{FF2B5EF4-FFF2-40B4-BE49-F238E27FC236}">
              <a16:creationId xmlns:a16="http://schemas.microsoft.com/office/drawing/2014/main" id="{63364E94-23D2-4EDA-A510-BC3BDD3C4E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88281" y="30232351"/>
          <a:ext cx="1666860" cy="1666860"/>
        </a:xfrm>
        <a:prstGeom prst="rect">
          <a:avLst/>
        </a:prstGeom>
        <a:ln>
          <a:noFill/>
        </a:ln>
        <a:effectLst>
          <a:softEdge rad="112500"/>
        </a:effectLst>
      </xdr:spPr>
    </xdr:pic>
    <xdr:clientData/>
  </xdr:oneCellAnchor>
  <xdr:oneCellAnchor>
    <xdr:from>
      <xdr:col>1</xdr:col>
      <xdr:colOff>7256</xdr:colOff>
      <xdr:row>122</xdr:row>
      <xdr:rowOff>1</xdr:rowOff>
    </xdr:from>
    <xdr:ext cx="1666860" cy="1666860"/>
    <xdr:pic>
      <xdr:nvPicPr>
        <xdr:cNvPr id="9" name="Slika 8">
          <a:extLst>
            <a:ext uri="{FF2B5EF4-FFF2-40B4-BE49-F238E27FC236}">
              <a16:creationId xmlns:a16="http://schemas.microsoft.com/office/drawing/2014/main" id="{45339AF5-28C9-43CA-BC99-F41F039F54D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88281" y="34347151"/>
          <a:ext cx="1666860" cy="1666860"/>
        </a:xfrm>
        <a:prstGeom prst="rect">
          <a:avLst/>
        </a:prstGeom>
        <a:ln>
          <a:noFill/>
        </a:ln>
        <a:effectLst>
          <a:softEdge rad="112500"/>
        </a:effectLst>
      </xdr:spPr>
    </xdr:pic>
    <xdr:clientData/>
  </xdr:oneCellAnchor>
  <xdr:oneCellAnchor>
    <xdr:from>
      <xdr:col>1</xdr:col>
      <xdr:colOff>7256</xdr:colOff>
      <xdr:row>138</xdr:row>
      <xdr:rowOff>1</xdr:rowOff>
    </xdr:from>
    <xdr:ext cx="1666860" cy="1666860"/>
    <xdr:pic>
      <xdr:nvPicPr>
        <xdr:cNvPr id="10" name="Slika 9">
          <a:extLst>
            <a:ext uri="{FF2B5EF4-FFF2-40B4-BE49-F238E27FC236}">
              <a16:creationId xmlns:a16="http://schemas.microsoft.com/office/drawing/2014/main" id="{26F3E434-2981-471B-8312-2A7F7374431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88281" y="38785801"/>
          <a:ext cx="1666860" cy="1666860"/>
        </a:xfrm>
        <a:prstGeom prst="rect">
          <a:avLst/>
        </a:prstGeom>
        <a:ln>
          <a:noFill/>
        </a:ln>
        <a:effectLst>
          <a:softEdge rad="112500"/>
        </a:effectLst>
      </xdr:spPr>
    </xdr:pic>
    <xdr:clientData/>
  </xdr:oneCellAnchor>
  <xdr:oneCellAnchor>
    <xdr:from>
      <xdr:col>1</xdr:col>
      <xdr:colOff>7256</xdr:colOff>
      <xdr:row>155</xdr:row>
      <xdr:rowOff>1</xdr:rowOff>
    </xdr:from>
    <xdr:ext cx="1666860" cy="1666860"/>
    <xdr:pic>
      <xdr:nvPicPr>
        <xdr:cNvPr id="11" name="Slika 10">
          <a:extLst>
            <a:ext uri="{FF2B5EF4-FFF2-40B4-BE49-F238E27FC236}">
              <a16:creationId xmlns:a16="http://schemas.microsoft.com/office/drawing/2014/main" id="{15FB34CD-8898-4741-A51E-797ECD000C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88281" y="43233976"/>
          <a:ext cx="1666860" cy="1666860"/>
        </a:xfrm>
        <a:prstGeom prst="rect">
          <a:avLst/>
        </a:prstGeom>
        <a:ln>
          <a:noFill/>
        </a:ln>
        <a:effectLst>
          <a:softEdge rad="112500"/>
        </a:effectLst>
      </xdr:spPr>
    </xdr:pic>
    <xdr:clientData/>
  </xdr:oneCellAnchor>
  <xdr:oneCellAnchor>
    <xdr:from>
      <xdr:col>1</xdr:col>
      <xdr:colOff>7256</xdr:colOff>
      <xdr:row>170</xdr:row>
      <xdr:rowOff>1</xdr:rowOff>
    </xdr:from>
    <xdr:ext cx="1666860" cy="1666860"/>
    <xdr:pic>
      <xdr:nvPicPr>
        <xdr:cNvPr id="12" name="Slika 11">
          <a:extLst>
            <a:ext uri="{FF2B5EF4-FFF2-40B4-BE49-F238E27FC236}">
              <a16:creationId xmlns:a16="http://schemas.microsoft.com/office/drawing/2014/main" id="{2ED7AAE0-7982-41C2-9144-CB8E1DA68C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88281" y="47367826"/>
          <a:ext cx="1666860" cy="1666860"/>
        </a:xfrm>
        <a:prstGeom prst="rect">
          <a:avLst/>
        </a:prstGeom>
        <a:ln>
          <a:noFill/>
        </a:ln>
        <a:effectLst>
          <a:softEdge rad="112500"/>
        </a:effectLst>
      </xdr:spPr>
    </xdr:pic>
    <xdr:clientData/>
  </xdr:oneCellAnchor>
  <xdr:oneCellAnchor>
    <xdr:from>
      <xdr:col>1</xdr:col>
      <xdr:colOff>7256</xdr:colOff>
      <xdr:row>186</xdr:row>
      <xdr:rowOff>1</xdr:rowOff>
    </xdr:from>
    <xdr:ext cx="1666860" cy="1666860"/>
    <xdr:pic>
      <xdr:nvPicPr>
        <xdr:cNvPr id="13" name="Slika 12">
          <a:extLst>
            <a:ext uri="{FF2B5EF4-FFF2-40B4-BE49-F238E27FC236}">
              <a16:creationId xmlns:a16="http://schemas.microsoft.com/office/drawing/2014/main" id="{ED969116-B024-4871-9156-2F1EADCA49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588281" y="52397026"/>
          <a:ext cx="1666860" cy="1666860"/>
        </a:xfrm>
        <a:prstGeom prst="rect">
          <a:avLst/>
        </a:prstGeom>
        <a:ln>
          <a:noFill/>
        </a:ln>
        <a:effectLst>
          <a:softEdge rad="112500"/>
        </a:effectLst>
      </xdr:spPr>
    </xdr:pic>
    <xdr:clientData/>
  </xdr:oneCellAnchor>
  <xdr:oneCellAnchor>
    <xdr:from>
      <xdr:col>1</xdr:col>
      <xdr:colOff>7256</xdr:colOff>
      <xdr:row>198</xdr:row>
      <xdr:rowOff>1</xdr:rowOff>
    </xdr:from>
    <xdr:ext cx="1666860" cy="1666860"/>
    <xdr:pic>
      <xdr:nvPicPr>
        <xdr:cNvPr id="14" name="Slika 13">
          <a:extLst>
            <a:ext uri="{FF2B5EF4-FFF2-40B4-BE49-F238E27FC236}">
              <a16:creationId xmlns:a16="http://schemas.microsoft.com/office/drawing/2014/main" id="{64E6BEB9-8119-4C75-8795-5F31B1B395E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88281" y="56359426"/>
          <a:ext cx="1666860" cy="1666860"/>
        </a:xfrm>
        <a:prstGeom prst="rect">
          <a:avLst/>
        </a:prstGeom>
        <a:ln>
          <a:noFill/>
        </a:ln>
        <a:effectLst>
          <a:softEdge rad="112500"/>
        </a:effectLst>
      </xdr:spPr>
    </xdr:pic>
    <xdr:clientData/>
  </xdr:oneCellAnchor>
  <xdr:oneCellAnchor>
    <xdr:from>
      <xdr:col>1</xdr:col>
      <xdr:colOff>7256</xdr:colOff>
      <xdr:row>212</xdr:row>
      <xdr:rowOff>1</xdr:rowOff>
    </xdr:from>
    <xdr:ext cx="1666860" cy="1666860"/>
    <xdr:pic>
      <xdr:nvPicPr>
        <xdr:cNvPr id="15" name="Slika 14">
          <a:extLst>
            <a:ext uri="{FF2B5EF4-FFF2-40B4-BE49-F238E27FC236}">
              <a16:creationId xmlns:a16="http://schemas.microsoft.com/office/drawing/2014/main" id="{7C589550-C4FD-4C2A-BA79-50C894C08E8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88281" y="60626626"/>
          <a:ext cx="1666860" cy="1666860"/>
        </a:xfrm>
        <a:prstGeom prst="rect">
          <a:avLst/>
        </a:prstGeom>
        <a:ln>
          <a:noFill/>
        </a:ln>
        <a:effectLst>
          <a:softEdge rad="112500"/>
        </a:effectLst>
      </xdr:spPr>
    </xdr:pic>
    <xdr:clientData/>
  </xdr:oneCellAnchor>
  <xdr:oneCellAnchor>
    <xdr:from>
      <xdr:col>1</xdr:col>
      <xdr:colOff>7256</xdr:colOff>
      <xdr:row>224</xdr:row>
      <xdr:rowOff>1</xdr:rowOff>
    </xdr:from>
    <xdr:ext cx="1666860" cy="1666860"/>
    <xdr:pic>
      <xdr:nvPicPr>
        <xdr:cNvPr id="16" name="Slika 15">
          <a:extLst>
            <a:ext uri="{FF2B5EF4-FFF2-40B4-BE49-F238E27FC236}">
              <a16:creationId xmlns:a16="http://schemas.microsoft.com/office/drawing/2014/main" id="{1A20E3DF-7375-49C4-AC17-9046D4370EC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88281" y="64770001"/>
          <a:ext cx="1666860" cy="1666860"/>
        </a:xfrm>
        <a:prstGeom prst="rect">
          <a:avLst/>
        </a:prstGeom>
        <a:ln>
          <a:noFill/>
        </a:ln>
        <a:effectLst>
          <a:softEdge rad="112500"/>
        </a:effectLst>
      </xdr:spPr>
    </xdr:pic>
    <xdr:clientData/>
  </xdr:oneCellAnchor>
  <xdr:oneCellAnchor>
    <xdr:from>
      <xdr:col>1</xdr:col>
      <xdr:colOff>7256</xdr:colOff>
      <xdr:row>236</xdr:row>
      <xdr:rowOff>1</xdr:rowOff>
    </xdr:from>
    <xdr:ext cx="1666860" cy="1666860"/>
    <xdr:pic>
      <xdr:nvPicPr>
        <xdr:cNvPr id="17" name="Slika 16">
          <a:extLst>
            <a:ext uri="{FF2B5EF4-FFF2-40B4-BE49-F238E27FC236}">
              <a16:creationId xmlns:a16="http://schemas.microsoft.com/office/drawing/2014/main" id="{E0E7D0A4-D641-4E45-84B8-16CC314599E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88281" y="68275201"/>
          <a:ext cx="1666860" cy="1666860"/>
        </a:xfrm>
        <a:prstGeom prst="rect">
          <a:avLst/>
        </a:prstGeom>
        <a:ln>
          <a:noFill/>
        </a:ln>
        <a:effectLst>
          <a:softEdge rad="112500"/>
        </a:effectLst>
      </xdr:spPr>
    </xdr:pic>
    <xdr:clientData/>
  </xdr:oneCellAnchor>
  <xdr:oneCellAnchor>
    <xdr:from>
      <xdr:col>1</xdr:col>
      <xdr:colOff>7256</xdr:colOff>
      <xdr:row>248</xdr:row>
      <xdr:rowOff>1</xdr:rowOff>
    </xdr:from>
    <xdr:ext cx="1666860" cy="1666860"/>
    <xdr:pic>
      <xdr:nvPicPr>
        <xdr:cNvPr id="18" name="Slika 17">
          <a:extLst>
            <a:ext uri="{FF2B5EF4-FFF2-40B4-BE49-F238E27FC236}">
              <a16:creationId xmlns:a16="http://schemas.microsoft.com/office/drawing/2014/main" id="{D3536117-F8CF-405E-974B-9F760ACE2DF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8281" y="72237601"/>
          <a:ext cx="1666860" cy="1666860"/>
        </a:xfrm>
        <a:prstGeom prst="rect">
          <a:avLst/>
        </a:prstGeom>
        <a:ln>
          <a:noFill/>
        </a:ln>
        <a:effectLst>
          <a:softEdge rad="112500"/>
        </a:effectLst>
      </xdr:spPr>
    </xdr:pic>
    <xdr:clientData/>
  </xdr:oneCellAnchor>
  <xdr:oneCellAnchor>
    <xdr:from>
      <xdr:col>1</xdr:col>
      <xdr:colOff>7256</xdr:colOff>
      <xdr:row>348</xdr:row>
      <xdr:rowOff>1</xdr:rowOff>
    </xdr:from>
    <xdr:ext cx="1666860" cy="1666860"/>
    <xdr:pic>
      <xdr:nvPicPr>
        <xdr:cNvPr id="19" name="Slika 18">
          <a:extLst>
            <a:ext uri="{FF2B5EF4-FFF2-40B4-BE49-F238E27FC236}">
              <a16:creationId xmlns:a16="http://schemas.microsoft.com/office/drawing/2014/main" id="{93DBE04D-1C94-4FFD-96A4-5DDB9922212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8281" y="92087701"/>
          <a:ext cx="1666860" cy="1666860"/>
        </a:xfrm>
        <a:prstGeom prst="rect">
          <a:avLst/>
        </a:prstGeom>
        <a:ln>
          <a:noFill/>
        </a:ln>
        <a:effectLst>
          <a:softEdge rad="112500"/>
        </a:effectLst>
      </xdr:spPr>
    </xdr:pic>
    <xdr:clientData/>
  </xdr:oneCellAnchor>
  <xdr:oneCellAnchor>
    <xdr:from>
      <xdr:col>1</xdr:col>
      <xdr:colOff>7256</xdr:colOff>
      <xdr:row>363</xdr:row>
      <xdr:rowOff>1</xdr:rowOff>
    </xdr:from>
    <xdr:ext cx="1666860" cy="1666860"/>
    <xdr:pic>
      <xdr:nvPicPr>
        <xdr:cNvPr id="20" name="Slika 19">
          <a:extLst>
            <a:ext uri="{FF2B5EF4-FFF2-40B4-BE49-F238E27FC236}">
              <a16:creationId xmlns:a16="http://schemas.microsoft.com/office/drawing/2014/main" id="{007FDA35-0F44-4909-B42E-B2CF4F24F00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8281" y="96202501"/>
          <a:ext cx="1666860" cy="1666860"/>
        </a:xfrm>
        <a:prstGeom prst="rect">
          <a:avLst/>
        </a:prstGeom>
        <a:ln>
          <a:noFill/>
        </a:ln>
        <a:effectLst>
          <a:softEdge rad="112500"/>
        </a:effectLst>
      </xdr:spPr>
    </xdr:pic>
    <xdr:clientData/>
  </xdr:oneCellAnchor>
  <xdr:oneCellAnchor>
    <xdr:from>
      <xdr:col>1</xdr:col>
      <xdr:colOff>7256</xdr:colOff>
      <xdr:row>375</xdr:row>
      <xdr:rowOff>1</xdr:rowOff>
    </xdr:from>
    <xdr:ext cx="1666860" cy="1666860"/>
    <xdr:pic>
      <xdr:nvPicPr>
        <xdr:cNvPr id="21" name="Slika 20">
          <a:extLst>
            <a:ext uri="{FF2B5EF4-FFF2-40B4-BE49-F238E27FC236}">
              <a16:creationId xmlns:a16="http://schemas.microsoft.com/office/drawing/2014/main" id="{134430DE-FA50-4702-BD0A-56D4F6A6701C}"/>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88281" y="99707701"/>
          <a:ext cx="1666860" cy="1666860"/>
        </a:xfrm>
        <a:prstGeom prst="rect">
          <a:avLst/>
        </a:prstGeom>
        <a:ln>
          <a:noFill/>
        </a:ln>
        <a:effectLst>
          <a:softEdge rad="112500"/>
        </a:effec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66364</xdr:colOff>
      <xdr:row>84</xdr:row>
      <xdr:rowOff>2259027</xdr:rowOff>
    </xdr:from>
    <xdr:ext cx="1537072" cy="1077686"/>
    <xdr:pic>
      <xdr:nvPicPr>
        <xdr:cNvPr id="2" name="Slika 1">
          <a:extLst>
            <a:ext uri="{FF2B5EF4-FFF2-40B4-BE49-F238E27FC236}">
              <a16:creationId xmlns:a16="http://schemas.microsoft.com/office/drawing/2014/main" id="{D9C79ECB-721A-44CC-95CB-BC8A8E94FD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6523" y="50524800"/>
          <a:ext cx="1537072" cy="1077686"/>
        </a:xfrm>
        <a:prstGeom prst="rect">
          <a:avLst/>
        </a:prstGeom>
        <a:ln>
          <a:noFill/>
        </a:ln>
        <a:effectLst>
          <a:softEdge rad="112500"/>
        </a:effectLst>
      </xdr:spPr>
    </xdr:pic>
    <xdr:clientData/>
  </xdr:oneCellAnchor>
  <xdr:oneCellAnchor>
    <xdr:from>
      <xdr:col>1</xdr:col>
      <xdr:colOff>25503</xdr:colOff>
      <xdr:row>70</xdr:row>
      <xdr:rowOff>1889188</xdr:rowOff>
    </xdr:from>
    <xdr:ext cx="1916540" cy="1483088"/>
    <xdr:pic>
      <xdr:nvPicPr>
        <xdr:cNvPr id="3" name="Slika 2">
          <a:extLst>
            <a:ext uri="{FF2B5EF4-FFF2-40B4-BE49-F238E27FC236}">
              <a16:creationId xmlns:a16="http://schemas.microsoft.com/office/drawing/2014/main" id="{44B6597E-346E-4A51-B2F0-B4E22DB641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3572" y="41532895"/>
          <a:ext cx="1916540" cy="1483088"/>
        </a:xfrm>
        <a:prstGeom prst="rect">
          <a:avLst/>
        </a:prstGeom>
        <a:ln>
          <a:noFill/>
        </a:ln>
        <a:effectLst>
          <a:softEdge rad="112500"/>
        </a:effectLst>
      </xdr:spPr>
    </xdr:pic>
    <xdr:clientData/>
  </xdr:oneCellAnchor>
  <xdr:oneCellAnchor>
    <xdr:from>
      <xdr:col>0</xdr:col>
      <xdr:colOff>577830</xdr:colOff>
      <xdr:row>77</xdr:row>
      <xdr:rowOff>1625300</xdr:rowOff>
    </xdr:from>
    <xdr:ext cx="1533386" cy="1225251"/>
    <xdr:pic>
      <xdr:nvPicPr>
        <xdr:cNvPr id="4" name="Slika 3">
          <a:extLst>
            <a:ext uri="{FF2B5EF4-FFF2-40B4-BE49-F238E27FC236}">
              <a16:creationId xmlns:a16="http://schemas.microsoft.com/office/drawing/2014/main" id="{86D68D28-E6D9-4094-921E-533C8A7C0A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7830" y="45604524"/>
          <a:ext cx="1533386" cy="1225251"/>
        </a:xfrm>
        <a:prstGeom prst="rect">
          <a:avLst/>
        </a:prstGeom>
        <a:ln>
          <a:noFill/>
        </a:ln>
        <a:effectLst>
          <a:softEdge rad="112500"/>
        </a:effectLst>
      </xdr:spPr>
    </xdr:pic>
    <xdr:clientData/>
  </xdr:oneCellAnchor>
  <xdr:oneCellAnchor>
    <xdr:from>
      <xdr:col>0</xdr:col>
      <xdr:colOff>550460</xdr:colOff>
      <xdr:row>91</xdr:row>
      <xdr:rowOff>464160</xdr:rowOff>
    </xdr:from>
    <xdr:ext cx="911475" cy="1077686"/>
    <xdr:pic>
      <xdr:nvPicPr>
        <xdr:cNvPr id="5" name="Slika 4">
          <a:extLst>
            <a:ext uri="{FF2B5EF4-FFF2-40B4-BE49-F238E27FC236}">
              <a16:creationId xmlns:a16="http://schemas.microsoft.com/office/drawing/2014/main" id="{50A0FB25-4FBE-47A2-A3B0-E4AD864095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50460" y="54551506"/>
          <a:ext cx="911475" cy="1077686"/>
        </a:xfrm>
        <a:prstGeom prst="rect">
          <a:avLst/>
        </a:prstGeom>
        <a:ln>
          <a:noFill/>
        </a:ln>
        <a:effectLst>
          <a:softEdge rad="112500"/>
        </a:effectLst>
      </xdr:spPr>
    </xdr:pic>
    <xdr:clientData/>
  </xdr:oneCellAnchor>
  <xdr:oneCellAnchor>
    <xdr:from>
      <xdr:col>0</xdr:col>
      <xdr:colOff>553109</xdr:colOff>
      <xdr:row>96</xdr:row>
      <xdr:rowOff>1442049</xdr:rowOff>
    </xdr:from>
    <xdr:ext cx="2591471" cy="1135940"/>
    <xdr:pic>
      <xdr:nvPicPr>
        <xdr:cNvPr id="6" name="Slika 5">
          <a:extLst>
            <a:ext uri="{FF2B5EF4-FFF2-40B4-BE49-F238E27FC236}">
              <a16:creationId xmlns:a16="http://schemas.microsoft.com/office/drawing/2014/main" id="{EE365199-71F4-4BE9-B953-F6A7CC653FB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53109" y="55314135"/>
          <a:ext cx="2591471" cy="1135940"/>
        </a:xfrm>
        <a:prstGeom prst="rect">
          <a:avLst/>
        </a:prstGeom>
        <a:ln>
          <a:noFill/>
        </a:ln>
        <a:effectLst>
          <a:softEdge rad="112500"/>
        </a:effectLst>
      </xdr:spPr>
    </xdr:pic>
    <xdr:clientData/>
  </xdr:oneCellAnchor>
  <xdr:oneCellAnchor>
    <xdr:from>
      <xdr:col>1</xdr:col>
      <xdr:colOff>46708</xdr:colOff>
      <xdr:row>103</xdr:row>
      <xdr:rowOff>1368855</xdr:rowOff>
    </xdr:from>
    <xdr:ext cx="1969977" cy="1301415"/>
    <xdr:pic>
      <xdr:nvPicPr>
        <xdr:cNvPr id="7" name="Slika 6">
          <a:extLst>
            <a:ext uri="{FF2B5EF4-FFF2-40B4-BE49-F238E27FC236}">
              <a16:creationId xmlns:a16="http://schemas.microsoft.com/office/drawing/2014/main" id="{1ED7B606-3CEA-4423-B5C9-59F4CAC1624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24777" y="58735631"/>
          <a:ext cx="1969977" cy="1301415"/>
        </a:xfrm>
        <a:prstGeom prst="rect">
          <a:avLst/>
        </a:prstGeom>
        <a:ln>
          <a:noFill/>
        </a:ln>
        <a:effectLst>
          <a:softEdge rad="112500"/>
        </a:effectLst>
      </xdr:spPr>
    </xdr:pic>
    <xdr:clientData/>
  </xdr:oneCellAnchor>
  <xdr:oneCellAnchor>
    <xdr:from>
      <xdr:col>0</xdr:col>
      <xdr:colOff>534240</xdr:colOff>
      <xdr:row>110</xdr:row>
      <xdr:rowOff>1776878</xdr:rowOff>
    </xdr:from>
    <xdr:ext cx="1969977" cy="1192532"/>
    <xdr:pic>
      <xdr:nvPicPr>
        <xdr:cNvPr id="8" name="Slika 7">
          <a:extLst>
            <a:ext uri="{FF2B5EF4-FFF2-40B4-BE49-F238E27FC236}">
              <a16:creationId xmlns:a16="http://schemas.microsoft.com/office/drawing/2014/main" id="{1F62AC62-6AED-4D65-B402-DA2DB7E222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34240" y="62776292"/>
          <a:ext cx="1969977" cy="1192532"/>
        </a:xfrm>
        <a:prstGeom prst="rect">
          <a:avLst/>
        </a:prstGeom>
        <a:ln>
          <a:noFill/>
        </a:ln>
        <a:effectLst>
          <a:softEdge rad="112500"/>
        </a:effectLst>
      </xdr:spPr>
    </xdr:pic>
    <xdr:clientData/>
  </xdr:oneCellAnchor>
  <xdr:oneCellAnchor>
    <xdr:from>
      <xdr:col>0</xdr:col>
      <xdr:colOff>553847</xdr:colOff>
      <xdr:row>117</xdr:row>
      <xdr:rowOff>2562943</xdr:rowOff>
    </xdr:from>
    <xdr:ext cx="3109995" cy="1754356"/>
    <xdr:pic>
      <xdr:nvPicPr>
        <xdr:cNvPr id="9" name="Slika 8">
          <a:extLst>
            <a:ext uri="{FF2B5EF4-FFF2-40B4-BE49-F238E27FC236}">
              <a16:creationId xmlns:a16="http://schemas.microsoft.com/office/drawing/2014/main" id="{29C61717-F17C-4195-9D14-746069E2606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53847" y="69970635"/>
          <a:ext cx="3109995" cy="1754356"/>
        </a:xfrm>
        <a:prstGeom prst="rect">
          <a:avLst/>
        </a:prstGeom>
        <a:ln>
          <a:noFill/>
        </a:ln>
        <a:effectLst>
          <a:softEdge rad="112500"/>
        </a:effec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
  <sheetViews>
    <sheetView tabSelected="1" view="pageBreakPreview" zoomScaleNormal="100" zoomScaleSheetLayoutView="100" workbookViewId="0">
      <selection activeCell="I34" sqref="I34"/>
    </sheetView>
  </sheetViews>
  <sheetFormatPr defaultColWidth="9.140625" defaultRowHeight="12.75"/>
  <cols>
    <col min="1" max="1" width="12.140625" style="5" customWidth="1"/>
    <col min="2" max="2" width="20.42578125" style="5" customWidth="1"/>
    <col min="3" max="3" width="9.7109375" style="5" customWidth="1"/>
    <col min="4" max="5" width="9.140625" style="5"/>
    <col min="6" max="6" width="30.7109375" style="5" customWidth="1"/>
    <col min="7" max="7" width="6.85546875" style="5" customWidth="1"/>
    <col min="8" max="8" width="8" style="5" customWidth="1"/>
    <col min="9" max="16384" width="9.140625" style="5"/>
  </cols>
  <sheetData>
    <row r="1" spans="1:6">
      <c r="A1" s="434" t="s">
        <v>73</v>
      </c>
      <c r="B1" s="434"/>
      <c r="C1" s="434"/>
      <c r="D1" s="434"/>
      <c r="E1" s="434"/>
      <c r="F1" s="434"/>
    </row>
    <row r="2" spans="1:6">
      <c r="A2" s="434"/>
      <c r="B2" s="434"/>
      <c r="C2" s="434"/>
      <c r="D2" s="434"/>
      <c r="E2" s="434"/>
      <c r="F2" s="434"/>
    </row>
    <row r="3" spans="1:6" ht="21" customHeight="1">
      <c r="A3" s="434"/>
      <c r="B3" s="434"/>
      <c r="C3" s="434"/>
      <c r="D3" s="434"/>
      <c r="E3" s="434"/>
      <c r="F3" s="434"/>
    </row>
    <row r="4" spans="1:6" s="6" customFormat="1" ht="15.75">
      <c r="A4" s="435"/>
      <c r="B4" s="436"/>
      <c r="C4" s="436"/>
      <c r="D4" s="436"/>
      <c r="E4" s="436"/>
      <c r="F4" s="437"/>
    </row>
    <row r="5" spans="1:6" s="6" customFormat="1" ht="15.75">
      <c r="A5" s="438" t="s">
        <v>9</v>
      </c>
      <c r="B5" s="439"/>
      <c r="C5" s="438" t="s">
        <v>74</v>
      </c>
      <c r="D5" s="440"/>
      <c r="E5" s="440"/>
      <c r="F5" s="441"/>
    </row>
    <row r="6" spans="1:6" s="6" customFormat="1" ht="15.75">
      <c r="A6" s="334"/>
      <c r="B6" s="7"/>
      <c r="C6" s="442" t="s">
        <v>693</v>
      </c>
      <c r="D6" s="443"/>
      <c r="E6" s="443"/>
      <c r="F6" s="444"/>
    </row>
    <row r="7" spans="1:6" s="8" customFormat="1" ht="11.25">
      <c r="A7" s="432"/>
      <c r="B7" s="433"/>
      <c r="C7" s="433"/>
      <c r="D7" s="433"/>
      <c r="E7" s="433"/>
      <c r="F7" s="433"/>
    </row>
    <row r="8" spans="1:6" s="6" customFormat="1" ht="21.75" customHeight="1">
      <c r="A8" s="445" t="s">
        <v>10</v>
      </c>
      <c r="B8" s="446"/>
      <c r="C8" s="447" t="s">
        <v>254</v>
      </c>
      <c r="D8" s="448"/>
      <c r="E8" s="448"/>
      <c r="F8" s="449"/>
    </row>
    <row r="9" spans="1:6" s="8" customFormat="1" ht="11.25">
      <c r="A9" s="450"/>
      <c r="B9" s="451"/>
      <c r="C9" s="451"/>
      <c r="D9" s="451"/>
      <c r="E9" s="451"/>
      <c r="F9" s="451"/>
    </row>
    <row r="10" spans="1:6" s="6" customFormat="1" ht="15" customHeight="1">
      <c r="A10" s="445" t="s">
        <v>33</v>
      </c>
      <c r="B10" s="446"/>
      <c r="C10" s="453" t="s">
        <v>75</v>
      </c>
      <c r="D10" s="453"/>
      <c r="E10" s="453"/>
      <c r="F10" s="453"/>
    </row>
    <row r="11" spans="1:6" s="6" customFormat="1" ht="15" customHeight="1">
      <c r="A11" s="452"/>
      <c r="B11" s="452"/>
      <c r="C11" s="446" t="s">
        <v>11</v>
      </c>
      <c r="D11" s="446"/>
      <c r="E11" s="446"/>
      <c r="F11" s="446"/>
    </row>
    <row r="12" spans="1:6" s="6" customFormat="1" ht="15" customHeight="1">
      <c r="A12" s="452"/>
      <c r="B12" s="452"/>
      <c r="C12" s="446" t="s">
        <v>76</v>
      </c>
      <c r="D12" s="446"/>
      <c r="E12" s="446"/>
      <c r="F12" s="446"/>
    </row>
    <row r="13" spans="1:6" s="6" customFormat="1" ht="15" customHeight="1">
      <c r="A13" s="452"/>
      <c r="B13" s="452"/>
      <c r="C13" s="446" t="s">
        <v>34</v>
      </c>
      <c r="D13" s="446"/>
      <c r="E13" s="446"/>
      <c r="F13" s="446"/>
    </row>
    <row r="14" spans="1:6" s="8" customFormat="1" ht="11.25">
      <c r="A14" s="450"/>
      <c r="B14" s="451"/>
      <c r="C14" s="451"/>
      <c r="D14" s="451"/>
      <c r="E14" s="451"/>
      <c r="F14" s="451"/>
    </row>
    <row r="15" spans="1:6" s="6" customFormat="1" ht="15.75">
      <c r="A15" s="445" t="s">
        <v>12</v>
      </c>
      <c r="B15" s="446"/>
      <c r="C15" s="454" t="s">
        <v>77</v>
      </c>
      <c r="D15" s="455"/>
      <c r="E15" s="455"/>
      <c r="F15" s="455"/>
    </row>
    <row r="16" spans="1:6" s="8" customFormat="1" ht="11.25">
      <c r="A16" s="456"/>
      <c r="B16" s="457"/>
      <c r="C16" s="457"/>
      <c r="D16" s="457"/>
      <c r="E16" s="457"/>
      <c r="F16" s="457"/>
    </row>
    <row r="17" spans="1:6" s="6" customFormat="1" ht="15" customHeight="1">
      <c r="A17" s="445" t="s">
        <v>13</v>
      </c>
      <c r="B17" s="446"/>
      <c r="C17" s="446" t="s">
        <v>35</v>
      </c>
      <c r="D17" s="458"/>
      <c r="E17" s="458"/>
      <c r="F17" s="458"/>
    </row>
    <row r="18" spans="1:6" s="8" customFormat="1" ht="11.25">
      <c r="A18" s="450"/>
      <c r="B18" s="451"/>
      <c r="C18" s="451"/>
      <c r="D18" s="451"/>
      <c r="E18" s="451"/>
      <c r="F18" s="451"/>
    </row>
    <row r="19" spans="1:6" s="6" customFormat="1" ht="15.75" customHeight="1">
      <c r="A19" s="445" t="s">
        <v>14</v>
      </c>
      <c r="B19" s="446"/>
      <c r="C19" s="458" t="s">
        <v>15</v>
      </c>
      <c r="D19" s="458"/>
      <c r="E19" s="458"/>
      <c r="F19" s="458"/>
    </row>
    <row r="20" spans="1:6" s="6" customFormat="1" ht="15.75" customHeight="1">
      <c r="A20" s="445" t="s">
        <v>16</v>
      </c>
      <c r="B20" s="446"/>
      <c r="C20" s="458" t="s">
        <v>36</v>
      </c>
      <c r="D20" s="458"/>
      <c r="E20" s="458"/>
      <c r="F20" s="458"/>
    </row>
    <row r="21" spans="1:6" s="6" customFormat="1" ht="15.75" customHeight="1">
      <c r="A21" s="445" t="s">
        <v>17</v>
      </c>
      <c r="B21" s="445"/>
      <c r="C21" s="458" t="s">
        <v>36</v>
      </c>
      <c r="D21" s="458"/>
      <c r="E21" s="458"/>
      <c r="F21" s="458"/>
    </row>
    <row r="22" spans="1:6" s="8" customFormat="1" ht="11.25">
      <c r="A22" s="450"/>
      <c r="B22" s="451"/>
      <c r="C22" s="451"/>
      <c r="D22" s="451"/>
      <c r="E22" s="451"/>
      <c r="F22" s="451"/>
    </row>
    <row r="23" spans="1:6" s="6" customFormat="1" ht="15.75" customHeight="1">
      <c r="A23" s="445" t="s">
        <v>37</v>
      </c>
      <c r="B23" s="446"/>
      <c r="C23" s="458" t="s">
        <v>78</v>
      </c>
      <c r="D23" s="458"/>
      <c r="E23" s="458"/>
      <c r="F23" s="458"/>
    </row>
    <row r="24" spans="1:6" s="6" customFormat="1" ht="15.75" customHeight="1">
      <c r="A24" s="445"/>
      <c r="B24" s="446"/>
      <c r="C24" s="458" t="s">
        <v>79</v>
      </c>
      <c r="D24" s="458"/>
      <c r="E24" s="458"/>
      <c r="F24" s="458"/>
    </row>
    <row r="25" spans="1:6" s="6" customFormat="1" ht="15.75" customHeight="1">
      <c r="A25" s="446"/>
      <c r="B25" s="446"/>
      <c r="C25" s="458" t="s">
        <v>80</v>
      </c>
      <c r="D25" s="458"/>
      <c r="E25" s="458"/>
      <c r="F25" s="458"/>
    </row>
    <row r="26" spans="1:6" s="8" customFormat="1" ht="11.25">
      <c r="A26" s="459"/>
      <c r="B26" s="451"/>
      <c r="C26" s="451"/>
      <c r="D26" s="451"/>
      <c r="E26" s="451"/>
      <c r="F26" s="451"/>
    </row>
    <row r="27" spans="1:6" s="6" customFormat="1" ht="15.75">
      <c r="A27" s="445" t="s">
        <v>18</v>
      </c>
      <c r="B27" s="445"/>
      <c r="C27" s="460" t="s">
        <v>716</v>
      </c>
      <c r="D27" s="446"/>
      <c r="E27" s="446"/>
      <c r="F27" s="446"/>
    </row>
    <row r="28" spans="1:6" s="8" customFormat="1" ht="11.25">
      <c r="A28" s="461"/>
      <c r="B28" s="462"/>
      <c r="C28" s="462"/>
      <c r="D28" s="462"/>
      <c r="E28" s="462"/>
      <c r="F28" s="463"/>
    </row>
    <row r="29" spans="1:6">
      <c r="A29" s="438" t="s">
        <v>19</v>
      </c>
      <c r="B29" s="464"/>
      <c r="C29" s="431" t="s">
        <v>20</v>
      </c>
      <c r="D29" s="471"/>
      <c r="E29" s="471"/>
      <c r="F29" s="471"/>
    </row>
    <row r="30" spans="1:6">
      <c r="A30" s="465"/>
      <c r="B30" s="466"/>
      <c r="C30" s="431" t="s">
        <v>21</v>
      </c>
      <c r="D30" s="471"/>
      <c r="E30" s="471"/>
      <c r="F30" s="471"/>
    </row>
    <row r="31" spans="1:6">
      <c r="A31" s="465"/>
      <c r="B31" s="466"/>
      <c r="C31" s="431" t="s">
        <v>22</v>
      </c>
      <c r="D31" s="471"/>
      <c r="E31" s="471"/>
      <c r="F31" s="471"/>
    </row>
    <row r="32" spans="1:6">
      <c r="A32" s="467"/>
      <c r="B32" s="468"/>
      <c r="C32" s="431" t="s">
        <v>23</v>
      </c>
      <c r="D32" s="471"/>
      <c r="E32" s="471"/>
      <c r="F32" s="471"/>
    </row>
    <row r="33" spans="1:6">
      <c r="A33" s="467"/>
      <c r="B33" s="468"/>
      <c r="C33" s="431" t="s">
        <v>38</v>
      </c>
      <c r="D33" s="471"/>
      <c r="E33" s="471"/>
      <c r="F33" s="471"/>
    </row>
    <row r="34" spans="1:6">
      <c r="A34" s="467"/>
      <c r="B34" s="468"/>
      <c r="C34" s="431" t="s">
        <v>39</v>
      </c>
      <c r="D34" s="471"/>
      <c r="E34" s="471"/>
      <c r="F34" s="471"/>
    </row>
    <row r="35" spans="1:6">
      <c r="A35" s="467"/>
      <c r="B35" s="468"/>
      <c r="C35" s="431" t="s">
        <v>40</v>
      </c>
      <c r="D35" s="471"/>
      <c r="E35" s="471"/>
      <c r="F35" s="471"/>
    </row>
    <row r="36" spans="1:6">
      <c r="A36" s="467"/>
      <c r="B36" s="468"/>
      <c r="C36" s="431" t="s">
        <v>41</v>
      </c>
      <c r="D36" s="471"/>
      <c r="E36" s="471"/>
      <c r="F36" s="471"/>
    </row>
    <row r="37" spans="1:6">
      <c r="A37" s="469"/>
      <c r="B37" s="470"/>
      <c r="C37" s="431" t="s">
        <v>42</v>
      </c>
      <c r="D37" s="471"/>
      <c r="E37" s="471"/>
      <c r="F37" s="471"/>
    </row>
    <row r="38" spans="1:6">
      <c r="A38" s="477"/>
      <c r="B38" s="478"/>
      <c r="C38" s="478"/>
      <c r="D38" s="478"/>
      <c r="E38" s="478"/>
      <c r="F38" s="479"/>
    </row>
    <row r="39" spans="1:6" ht="15.75">
      <c r="A39" s="480" t="s">
        <v>745</v>
      </c>
      <c r="B39" s="480"/>
      <c r="C39" s="480"/>
      <c r="D39" s="481"/>
      <c r="E39" s="481"/>
      <c r="F39" s="481"/>
    </row>
    <row r="40" spans="1:6" s="8" customFormat="1">
      <c r="A40" s="482"/>
      <c r="B40" s="483"/>
      <c r="C40" s="483"/>
      <c r="D40" s="483"/>
      <c r="E40" s="483"/>
      <c r="F40" s="483"/>
    </row>
    <row r="41" spans="1:6" ht="15.75">
      <c r="A41" s="331" t="s">
        <v>746</v>
      </c>
      <c r="B41" s="475" t="s">
        <v>747</v>
      </c>
      <c r="C41" s="476"/>
      <c r="D41" s="476"/>
      <c r="E41" s="476"/>
      <c r="F41" s="332">
        <f>SUM(F42,F46,F50)</f>
        <v>0</v>
      </c>
    </row>
    <row r="42" spans="1:6" ht="15.75">
      <c r="A42" s="9"/>
      <c r="B42" s="330" t="s">
        <v>691</v>
      </c>
      <c r="C42" s="326"/>
      <c r="D42" s="326"/>
      <c r="E42" s="327"/>
      <c r="F42" s="329">
        <f>SUM(F43:F45)</f>
        <v>0</v>
      </c>
    </row>
    <row r="43" spans="1:6" ht="15.75">
      <c r="A43" s="9"/>
      <c r="B43" s="328" t="s">
        <v>731</v>
      </c>
      <c r="C43" s="326"/>
      <c r="D43" s="326"/>
      <c r="E43" s="327"/>
      <c r="F43" s="10">
        <f>'VIII.-TELOVADNA OPREMA'!F157</f>
        <v>0</v>
      </c>
    </row>
    <row r="44" spans="1:6" ht="15.75">
      <c r="A44" s="9"/>
      <c r="B44" s="328" t="s">
        <v>732</v>
      </c>
      <c r="C44" s="326"/>
      <c r="D44" s="326"/>
      <c r="E44" s="327"/>
      <c r="F44" s="10">
        <f>'IX. FITNES'!F380</f>
        <v>0</v>
      </c>
    </row>
    <row r="45" spans="1:6" ht="15.75">
      <c r="A45" s="9"/>
      <c r="B45" s="328" t="s">
        <v>717</v>
      </c>
      <c r="C45" s="326"/>
      <c r="D45" s="326"/>
      <c r="E45" s="327"/>
      <c r="F45" s="10">
        <f>'X. ZUNANJE IGRŠČE'!F35</f>
        <v>0</v>
      </c>
    </row>
    <row r="46" spans="1:6" ht="15.75">
      <c r="A46" s="9"/>
      <c r="B46" s="330" t="s">
        <v>718</v>
      </c>
      <c r="C46" s="326"/>
      <c r="D46" s="326"/>
      <c r="E46" s="327"/>
      <c r="F46" s="329">
        <f>SUM(F47:F48)</f>
        <v>0</v>
      </c>
    </row>
    <row r="47" spans="1:6" ht="15.75">
      <c r="A47" s="9"/>
      <c r="B47" s="328" t="s">
        <v>719</v>
      </c>
      <c r="C47" s="326"/>
      <c r="D47" s="326"/>
      <c r="E47" s="327"/>
      <c r="F47" s="10">
        <f>'XI. NOTRANJA OPREMA'!F232</f>
        <v>0</v>
      </c>
    </row>
    <row r="48" spans="1:6" ht="15.75">
      <c r="A48" s="9"/>
      <c r="B48" s="328" t="s">
        <v>720</v>
      </c>
      <c r="C48" s="326"/>
      <c r="D48" s="326"/>
      <c r="E48" s="327"/>
      <c r="F48" s="10">
        <f>'XII. ZUNANJA OPREMA'!F127</f>
        <v>0</v>
      </c>
    </row>
    <row r="49" spans="1:6" ht="15.75">
      <c r="A49" s="9"/>
      <c r="B49" s="330" t="s">
        <v>692</v>
      </c>
      <c r="C49" s="326"/>
      <c r="D49" s="326"/>
      <c r="E49" s="327"/>
      <c r="F49" s="329">
        <f>SUM(F50)</f>
        <v>0</v>
      </c>
    </row>
    <row r="50" spans="1:6" ht="16.5" thickBot="1">
      <c r="A50" s="9"/>
      <c r="B50" s="328" t="s">
        <v>721</v>
      </c>
      <c r="C50" s="326"/>
      <c r="D50" s="326"/>
      <c r="E50" s="327"/>
      <c r="F50" s="10">
        <f>'XIII. GRAFIČNA OPREMA'!F57</f>
        <v>0</v>
      </c>
    </row>
    <row r="51" spans="1:6" ht="15.6" customHeight="1" thickBot="1">
      <c r="A51" s="484" t="s">
        <v>748</v>
      </c>
      <c r="B51" s="485"/>
      <c r="C51" s="486"/>
      <c r="D51" s="487"/>
      <c r="E51" s="487"/>
      <c r="F51" s="11">
        <f>SUM(F41)</f>
        <v>0</v>
      </c>
    </row>
    <row r="52" spans="1:6" ht="15.75">
      <c r="A52" s="488" t="s">
        <v>26</v>
      </c>
      <c r="B52" s="489"/>
      <c r="C52" s="490"/>
      <c r="D52" s="491"/>
      <c r="E52" s="491"/>
      <c r="F52" s="12">
        <f>F51*0.22</f>
        <v>0</v>
      </c>
    </row>
    <row r="53" spans="1:6" ht="16.5" thickBot="1">
      <c r="A53" s="492" t="s">
        <v>81</v>
      </c>
      <c r="B53" s="493"/>
      <c r="C53" s="494"/>
      <c r="D53" s="495"/>
      <c r="E53" s="495"/>
      <c r="F53" s="13">
        <f>SUM(F51:F52)</f>
        <v>0</v>
      </c>
    </row>
    <row r="54" spans="1:6" ht="39" customHeight="1">
      <c r="A54" s="472" t="s">
        <v>27</v>
      </c>
      <c r="B54" s="473"/>
      <c r="C54" s="473"/>
      <c r="D54" s="473"/>
      <c r="E54" s="473"/>
      <c r="F54" s="474"/>
    </row>
    <row r="56" spans="1:6" ht="39" customHeight="1"/>
    <row r="58" spans="1:6" ht="45" customHeight="1"/>
  </sheetData>
  <mergeCells count="54">
    <mergeCell ref="A54:F54"/>
    <mergeCell ref="B41:E41"/>
    <mergeCell ref="D35:F35"/>
    <mergeCell ref="D36:F36"/>
    <mergeCell ref="D37:F37"/>
    <mergeCell ref="A38:F38"/>
    <mergeCell ref="A39:F39"/>
    <mergeCell ref="A40:F40"/>
    <mergeCell ref="A51:E51"/>
    <mergeCell ref="A52:E52"/>
    <mergeCell ref="A53:E53"/>
    <mergeCell ref="A27:B27"/>
    <mergeCell ref="C27:F27"/>
    <mergeCell ref="A28:F28"/>
    <mergeCell ref="A29:B37"/>
    <mergeCell ref="D29:F29"/>
    <mergeCell ref="D30:F30"/>
    <mergeCell ref="D31:F31"/>
    <mergeCell ref="D32:F32"/>
    <mergeCell ref="D33:F33"/>
    <mergeCell ref="D34:F34"/>
    <mergeCell ref="A26:F26"/>
    <mergeCell ref="A18:F18"/>
    <mergeCell ref="A19:B19"/>
    <mergeCell ref="C19:F19"/>
    <mergeCell ref="A20:B20"/>
    <mergeCell ref="C20:F20"/>
    <mergeCell ref="A21:B21"/>
    <mergeCell ref="C21:F21"/>
    <mergeCell ref="A22:F22"/>
    <mergeCell ref="A23:B25"/>
    <mergeCell ref="C23:F23"/>
    <mergeCell ref="C24:F24"/>
    <mergeCell ref="C25:F25"/>
    <mergeCell ref="A14:F14"/>
    <mergeCell ref="A15:B15"/>
    <mergeCell ref="C15:F15"/>
    <mergeCell ref="A16:F16"/>
    <mergeCell ref="A17:B17"/>
    <mergeCell ref="C17:F17"/>
    <mergeCell ref="A8:B8"/>
    <mergeCell ref="C8:F8"/>
    <mergeCell ref="A9:F9"/>
    <mergeCell ref="A10:B13"/>
    <mergeCell ref="C10:F10"/>
    <mergeCell ref="C11:F11"/>
    <mergeCell ref="C12:F12"/>
    <mergeCell ref="C13:F13"/>
    <mergeCell ref="A7:F7"/>
    <mergeCell ref="A1:F3"/>
    <mergeCell ref="A4:F4"/>
    <mergeCell ref="A5:B5"/>
    <mergeCell ref="C5:F5"/>
    <mergeCell ref="C6:F6"/>
  </mergeCells>
  <pageMargins left="0.78740157480314965" right="0.39370078740157483" top="0.59055118110236227" bottom="0.59055118110236227" header="0" footer="0"/>
  <pageSetup paperSize="9" scale="74" orientation="portrait" r:id="rId1"/>
  <headerFooter>
    <oddHeader>&amp;L&amp;8&amp;D&amp;C&amp;8&amp;F&amp;R&amp;G</oddHeader>
    <oddFooter>&amp;L&amp;8&amp;A&amp;C&amp;8 Zaupno&amp;R&amp;8Stran &amp;P</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8AAA6-60C4-476E-B53D-CFD4E71FFCC3}">
  <sheetPr>
    <pageSetUpPr fitToPage="1"/>
  </sheetPr>
  <dimension ref="A1:G208"/>
  <sheetViews>
    <sheetView view="pageBreakPreview" topLeftCell="A20" zoomScale="130" zoomScaleNormal="100" zoomScaleSheetLayoutView="130" zoomScalePageLayoutView="70" workbookViewId="0">
      <selection activeCell="D27" sqref="D27"/>
    </sheetView>
  </sheetViews>
  <sheetFormatPr defaultColWidth="9.140625" defaultRowHeight="12"/>
  <cols>
    <col min="1" max="1" width="8.7109375" style="79" customWidth="1"/>
    <col min="2" max="2" width="52.7109375" style="98" customWidth="1"/>
    <col min="3" max="3" width="4.7109375" style="81" customWidth="1"/>
    <col min="4" max="4" width="7.7109375" style="82" customWidth="1"/>
    <col min="5" max="5" width="9.28515625" style="83" customWidth="1"/>
    <col min="6" max="6" width="9.7109375" style="83" customWidth="1"/>
    <col min="7" max="7" width="3.7109375" style="78" customWidth="1"/>
    <col min="8" max="16384" width="9.140625" style="78"/>
  </cols>
  <sheetData>
    <row r="1" spans="1:6">
      <c r="A1" s="73"/>
      <c r="B1" s="74" t="s">
        <v>1</v>
      </c>
      <c r="C1" s="75"/>
      <c r="D1" s="76"/>
      <c r="E1" s="77"/>
      <c r="F1" s="77"/>
    </row>
    <row r="2" spans="1:6">
      <c r="B2" s="80" t="s">
        <v>82</v>
      </c>
    </row>
    <row r="3" spans="1:6">
      <c r="B3" s="80"/>
    </row>
    <row r="4" spans="1:6">
      <c r="A4" s="73"/>
      <c r="B4" s="74" t="s">
        <v>722</v>
      </c>
      <c r="C4" s="75"/>
      <c r="D4" s="76"/>
      <c r="E4" s="77"/>
      <c r="F4" s="77"/>
    </row>
    <row r="5" spans="1:6">
      <c r="B5" s="80"/>
    </row>
    <row r="6" spans="1:6" ht="86.25" customHeight="1">
      <c r="A6" s="84"/>
      <c r="B6" s="85" t="s">
        <v>723</v>
      </c>
      <c r="C6" s="86"/>
      <c r="D6" s="87"/>
      <c r="E6" s="88"/>
      <c r="F6" s="88"/>
    </row>
    <row r="7" spans="1:6" s="89" customFormat="1" ht="63" customHeight="1">
      <c r="A7" s="84"/>
      <c r="B7" s="85" t="s">
        <v>52</v>
      </c>
      <c r="C7" s="86"/>
      <c r="D7" s="87"/>
      <c r="E7" s="88"/>
      <c r="F7" s="88"/>
    </row>
    <row r="8" spans="1:6" s="89" customFormat="1" ht="60.75" customHeight="1">
      <c r="A8" s="84"/>
      <c r="B8" s="85" t="s">
        <v>51</v>
      </c>
      <c r="C8" s="86"/>
      <c r="D8" s="87"/>
      <c r="E8" s="88"/>
      <c r="F8" s="88"/>
    </row>
    <row r="9" spans="1:6" s="89" customFormat="1" ht="37.5" customHeight="1">
      <c r="A9" s="84"/>
      <c r="B9" s="90" t="s">
        <v>53</v>
      </c>
      <c r="C9" s="91"/>
      <c r="D9" s="87"/>
      <c r="E9" s="88"/>
      <c r="F9" s="88"/>
    </row>
    <row r="10" spans="1:6" s="89" customFormat="1" ht="16.5" customHeight="1">
      <c r="A10" s="84"/>
      <c r="B10" s="90" t="s">
        <v>54</v>
      </c>
      <c r="C10" s="86"/>
      <c r="D10" s="87"/>
      <c r="E10" s="88"/>
      <c r="F10" s="88"/>
    </row>
    <row r="11" spans="1:6" s="89" customFormat="1" ht="50.25" customHeight="1">
      <c r="A11" s="84"/>
      <c r="B11" s="90" t="s">
        <v>57</v>
      </c>
      <c r="C11" s="86"/>
      <c r="D11" s="87"/>
      <c r="E11" s="88"/>
      <c r="F11" s="88"/>
    </row>
    <row r="12" spans="1:6" s="89" customFormat="1" ht="39" customHeight="1">
      <c r="A12" s="84"/>
      <c r="B12" s="90" t="s">
        <v>58</v>
      </c>
      <c r="C12" s="86"/>
      <c r="D12" s="87"/>
      <c r="E12" s="88"/>
      <c r="F12" s="88"/>
    </row>
    <row r="13" spans="1:6" s="89" customFormat="1" ht="47.25" customHeight="1">
      <c r="A13" s="84"/>
      <c r="B13" s="90" t="s">
        <v>59</v>
      </c>
      <c r="C13" s="86"/>
      <c r="D13" s="87"/>
      <c r="E13" s="88"/>
      <c r="F13" s="88"/>
    </row>
    <row r="14" spans="1:6" s="89" customFormat="1" ht="33.75">
      <c r="A14" s="84"/>
      <c r="B14" s="90" t="s">
        <v>55</v>
      </c>
      <c r="C14" s="86"/>
      <c r="D14" s="87"/>
      <c r="E14" s="88"/>
      <c r="F14" s="88"/>
    </row>
    <row r="15" spans="1:6" s="89" customFormat="1" ht="24.75" customHeight="1">
      <c r="A15" s="84"/>
      <c r="B15" s="90" t="s">
        <v>60</v>
      </c>
      <c r="C15" s="86"/>
      <c r="D15" s="87"/>
      <c r="E15" s="88"/>
      <c r="F15" s="88"/>
    </row>
    <row r="16" spans="1:6" s="89" customFormat="1" ht="38.25" customHeight="1">
      <c r="A16" s="84"/>
      <c r="B16" s="90" t="s">
        <v>56</v>
      </c>
      <c r="C16" s="86"/>
      <c r="D16" s="87"/>
      <c r="E16" s="88"/>
      <c r="F16" s="88"/>
    </row>
    <row r="17" spans="1:6" s="89" customFormat="1" ht="70.5" customHeight="1">
      <c r="A17" s="84"/>
      <c r="B17" s="90" t="s">
        <v>65</v>
      </c>
      <c r="C17" s="86"/>
      <c r="D17" s="87"/>
      <c r="E17" s="88"/>
      <c r="F17" s="88"/>
    </row>
    <row r="18" spans="1:6" s="89" customFormat="1" ht="22.5">
      <c r="A18" s="84"/>
      <c r="B18" s="90" t="s">
        <v>61</v>
      </c>
      <c r="C18" s="86"/>
      <c r="D18" s="87"/>
      <c r="E18" s="88"/>
      <c r="F18" s="88"/>
    </row>
    <row r="19" spans="1:6" s="89" customFormat="1" ht="22.5">
      <c r="A19" s="84"/>
      <c r="B19" s="90" t="s">
        <v>62</v>
      </c>
      <c r="C19" s="86"/>
      <c r="D19" s="87"/>
      <c r="E19" s="88"/>
      <c r="F19" s="88"/>
    </row>
    <row r="20" spans="1:6" s="89" customFormat="1" ht="22.5">
      <c r="A20" s="84"/>
      <c r="B20" s="90" t="s">
        <v>63</v>
      </c>
      <c r="C20" s="86"/>
      <c r="D20" s="87"/>
      <c r="E20" s="88"/>
      <c r="F20" s="88"/>
    </row>
    <row r="21" spans="1:6" s="89" customFormat="1" ht="22.5">
      <c r="A21" s="84"/>
      <c r="B21" s="90" t="s">
        <v>67</v>
      </c>
      <c r="C21" s="86"/>
      <c r="D21" s="87"/>
      <c r="E21" s="88"/>
      <c r="F21" s="88"/>
    </row>
    <row r="22" spans="1:6" s="89" customFormat="1" ht="33.75">
      <c r="A22" s="84"/>
      <c r="B22" s="90" t="s">
        <v>64</v>
      </c>
      <c r="C22" s="86"/>
      <c r="D22" s="87"/>
      <c r="E22" s="88"/>
      <c r="F22" s="88"/>
    </row>
    <row r="23" spans="1:6" s="89" customFormat="1" ht="33.75">
      <c r="A23" s="84"/>
      <c r="B23" s="90" t="s">
        <v>66</v>
      </c>
      <c r="C23" s="86"/>
      <c r="D23" s="87"/>
      <c r="E23" s="88"/>
      <c r="F23" s="88"/>
    </row>
    <row r="24" spans="1:6" s="89" customFormat="1" ht="45">
      <c r="A24" s="84"/>
      <c r="B24" s="90" t="s">
        <v>68</v>
      </c>
      <c r="C24" s="86"/>
      <c r="D24" s="87"/>
      <c r="E24" s="88"/>
      <c r="F24" s="88"/>
    </row>
    <row r="25" spans="1:6" s="89" customFormat="1" ht="22.5">
      <c r="A25" s="84"/>
      <c r="B25" s="90" t="s">
        <v>69</v>
      </c>
      <c r="C25" s="86"/>
      <c r="D25" s="87"/>
      <c r="E25" s="88"/>
      <c r="F25" s="88"/>
    </row>
    <row r="26" spans="1:6" s="89" customFormat="1" ht="22.5">
      <c r="A26" s="84"/>
      <c r="B26" s="90" t="s">
        <v>70</v>
      </c>
      <c r="C26" s="86"/>
      <c r="D26" s="87"/>
      <c r="E26" s="88"/>
      <c r="F26" s="88"/>
    </row>
    <row r="27" spans="1:6" s="89" customFormat="1" ht="67.5">
      <c r="A27" s="84"/>
      <c r="B27" s="90" t="s">
        <v>71</v>
      </c>
      <c r="C27" s="86"/>
      <c r="D27" s="87"/>
      <c r="E27" s="88"/>
      <c r="F27" s="88"/>
    </row>
    <row r="28" spans="1:6" s="89" customFormat="1">
      <c r="A28" s="79"/>
      <c r="B28" s="92"/>
      <c r="C28" s="81"/>
      <c r="D28" s="82"/>
      <c r="E28" s="83"/>
      <c r="F28" s="83"/>
    </row>
    <row r="62" spans="1:6" s="99" customFormat="1">
      <c r="A62" s="79"/>
      <c r="B62" s="98"/>
      <c r="C62" s="81"/>
      <c r="D62" s="82"/>
      <c r="E62" s="83"/>
      <c r="F62" s="83"/>
    </row>
    <row r="102" spans="1:6" s="59" customFormat="1">
      <c r="A102" s="79"/>
      <c r="B102" s="98"/>
      <c r="C102" s="81"/>
      <c r="D102" s="82"/>
      <c r="E102" s="83"/>
      <c r="F102" s="83"/>
    </row>
    <row r="118" spans="7:7">
      <c r="G118" s="100"/>
    </row>
    <row r="119" spans="7:7">
      <c r="G119" s="100"/>
    </row>
    <row r="120" spans="7:7">
      <c r="G120" s="100"/>
    </row>
    <row r="121" spans="7:7">
      <c r="G121" s="100"/>
    </row>
    <row r="122" spans="7:7">
      <c r="G122" s="100"/>
    </row>
    <row r="123" spans="7:7">
      <c r="G123" s="100"/>
    </row>
    <row r="124" spans="7:7">
      <c r="G124" s="100"/>
    </row>
    <row r="125" spans="7:7">
      <c r="G125" s="100"/>
    </row>
    <row r="126" spans="7:7">
      <c r="G126" s="100"/>
    </row>
    <row r="127" spans="7:7">
      <c r="G127" s="100"/>
    </row>
    <row r="128" spans="7:7">
      <c r="G128" s="100"/>
    </row>
    <row r="129" spans="1:7">
      <c r="G129" s="100"/>
    </row>
    <row r="130" spans="1:7">
      <c r="G130" s="100"/>
    </row>
    <row r="131" spans="1:7">
      <c r="G131" s="100"/>
    </row>
    <row r="132" spans="1:7">
      <c r="G132" s="100"/>
    </row>
    <row r="133" spans="1:7">
      <c r="G133" s="100"/>
    </row>
    <row r="134" spans="1:7">
      <c r="G134" s="100"/>
    </row>
    <row r="135" spans="1:7" s="102" customFormat="1">
      <c r="A135" s="79"/>
      <c r="B135" s="98"/>
      <c r="C135" s="81"/>
      <c r="D135" s="82"/>
      <c r="E135" s="83"/>
      <c r="F135" s="83"/>
      <c r="G135" s="101"/>
    </row>
    <row r="136" spans="1:7" s="102" customFormat="1">
      <c r="A136" s="79"/>
      <c r="B136" s="98"/>
      <c r="C136" s="81"/>
      <c r="D136" s="82"/>
      <c r="E136" s="83"/>
      <c r="F136" s="83"/>
      <c r="G136" s="101"/>
    </row>
    <row r="137" spans="1:7" s="52" customFormat="1">
      <c r="A137" s="79"/>
      <c r="B137" s="98"/>
      <c r="C137" s="81"/>
      <c r="D137" s="82"/>
      <c r="E137" s="83"/>
      <c r="F137" s="83"/>
    </row>
    <row r="138" spans="1:7" s="52" customFormat="1">
      <c r="A138" s="79"/>
      <c r="B138" s="98"/>
      <c r="C138" s="81"/>
      <c r="D138" s="82"/>
      <c r="E138" s="83"/>
      <c r="F138" s="83"/>
    </row>
    <row r="139" spans="1:7">
      <c r="G139" s="100"/>
    </row>
    <row r="142" spans="1:7">
      <c r="G142" s="100"/>
    </row>
    <row r="143" spans="1:7">
      <c r="G143" s="100"/>
    </row>
    <row r="144" spans="1:7">
      <c r="G144" s="100"/>
    </row>
    <row r="146" spans="7:7">
      <c r="G146" s="100"/>
    </row>
    <row r="159" spans="7:7">
      <c r="G159" s="100"/>
    </row>
    <row r="160" spans="7:7">
      <c r="G160" s="100"/>
    </row>
    <row r="162" spans="1:7" s="102" customFormat="1">
      <c r="A162" s="79"/>
      <c r="B162" s="98"/>
      <c r="C162" s="81"/>
      <c r="D162" s="82"/>
      <c r="E162" s="83"/>
      <c r="F162" s="83"/>
    </row>
    <row r="164" spans="1:7">
      <c r="G164" s="100"/>
    </row>
    <row r="165" spans="1:7">
      <c r="G165" s="100"/>
    </row>
    <row r="166" spans="1:7" s="102" customFormat="1">
      <c r="A166" s="79"/>
      <c r="B166" s="98"/>
      <c r="C166" s="81"/>
      <c r="D166" s="82"/>
      <c r="E166" s="83"/>
      <c r="F166" s="83"/>
    </row>
    <row r="179" spans="7:7">
      <c r="G179" s="100"/>
    </row>
    <row r="180" spans="7:7">
      <c r="G180" s="100"/>
    </row>
    <row r="183" spans="7:7">
      <c r="G183" s="100"/>
    </row>
    <row r="184" spans="7:7">
      <c r="G184" s="100"/>
    </row>
    <row r="185" spans="7:7">
      <c r="G185" s="100"/>
    </row>
    <row r="186" spans="7:7">
      <c r="G186" s="100"/>
    </row>
    <row r="194" spans="1:6" s="99" customFormat="1">
      <c r="A194" s="79"/>
      <c r="B194" s="98"/>
      <c r="C194" s="81"/>
      <c r="D194" s="82"/>
      <c r="E194" s="83"/>
      <c r="F194" s="83"/>
    </row>
    <row r="208" spans="1:6" s="99" customFormat="1">
      <c r="A208" s="79"/>
      <c r="B208" s="98"/>
      <c r="C208" s="81"/>
      <c r="D208" s="82"/>
      <c r="E208" s="83"/>
      <c r="F208" s="83"/>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2" manualBreakCount="2">
    <brk id="22" max="5" man="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G370"/>
  <sheetViews>
    <sheetView view="pageBreakPreview" topLeftCell="B1" zoomScaleNormal="100" zoomScaleSheetLayoutView="100" workbookViewId="0">
      <pane ySplit="1" topLeftCell="A53" activePane="bottomLeft" state="frozen"/>
      <selection activeCell="Z10" sqref="Z10"/>
      <selection pane="bottomLeft" activeCell="F73" sqref="F73"/>
    </sheetView>
  </sheetViews>
  <sheetFormatPr defaultColWidth="8.85546875" defaultRowHeight="12"/>
  <cols>
    <col min="1" max="1" width="5.28515625" style="17" customWidth="1"/>
    <col min="2" max="2" width="47.85546875" style="17" customWidth="1"/>
    <col min="3" max="3" width="6" style="17" customWidth="1"/>
    <col min="4" max="4" width="5.7109375" style="18" customWidth="1"/>
    <col min="5" max="5" width="11" style="19" customWidth="1"/>
    <col min="6" max="6" width="15.28515625" style="19" customWidth="1"/>
    <col min="7" max="7" width="41" style="17" customWidth="1"/>
    <col min="8" max="16384" width="8.85546875" style="17"/>
  </cols>
  <sheetData>
    <row r="1" spans="1:15" ht="24">
      <c r="A1" s="16" t="s">
        <v>301</v>
      </c>
      <c r="B1" s="335" t="s">
        <v>302</v>
      </c>
      <c r="C1" s="335" t="s">
        <v>311</v>
      </c>
      <c r="D1" s="336" t="s">
        <v>303</v>
      </c>
      <c r="E1" s="337" t="s">
        <v>312</v>
      </c>
      <c r="F1" s="338" t="s">
        <v>304</v>
      </c>
    </row>
    <row r="3" spans="1:15">
      <c r="A3" s="129" t="s">
        <v>299</v>
      </c>
      <c r="B3" s="130" t="s">
        <v>298</v>
      </c>
      <c r="C3" s="131"/>
      <c r="D3" s="132"/>
      <c r="E3" s="133"/>
      <c r="F3" s="133"/>
    </row>
    <row r="4" spans="1:15">
      <c r="A4" s="20"/>
      <c r="B4" s="20"/>
    </row>
    <row r="5" spans="1:15">
      <c r="A5" s="20"/>
      <c r="B5" s="497" t="s">
        <v>305</v>
      </c>
      <c r="C5" s="497"/>
      <c r="D5" s="497"/>
      <c r="E5" s="497"/>
      <c r="F5" s="497"/>
    </row>
    <row r="6" spans="1:15" s="21" customFormat="1" ht="26.25" customHeight="1">
      <c r="A6" s="134"/>
      <c r="B6" s="498" t="s">
        <v>306</v>
      </c>
      <c r="C6" s="498"/>
      <c r="D6" s="498"/>
      <c r="E6" s="498"/>
      <c r="F6" s="498"/>
    </row>
    <row r="7" spans="1:15" s="21" customFormat="1">
      <c r="A7" s="134"/>
      <c r="B7" s="499" t="s">
        <v>313</v>
      </c>
      <c r="C7" s="499"/>
      <c r="D7" s="499"/>
      <c r="E7" s="499"/>
      <c r="F7" s="499"/>
    </row>
    <row r="8" spans="1:15" s="21" customFormat="1">
      <c r="A8" s="134"/>
      <c r="B8" s="499" t="s">
        <v>314</v>
      </c>
      <c r="C8" s="499"/>
      <c r="D8" s="499"/>
      <c r="E8" s="499"/>
      <c r="F8" s="499"/>
    </row>
    <row r="9" spans="1:15" s="21" customFormat="1">
      <c r="A9" s="134"/>
      <c r="B9" s="499" t="s">
        <v>307</v>
      </c>
      <c r="C9" s="499"/>
      <c r="D9" s="499"/>
      <c r="E9" s="499"/>
      <c r="F9" s="499"/>
    </row>
    <row r="10" spans="1:15" s="21" customFormat="1" ht="26.25" customHeight="1">
      <c r="A10" s="134"/>
      <c r="B10" s="498" t="s">
        <v>308</v>
      </c>
      <c r="C10" s="498"/>
      <c r="D10" s="498"/>
      <c r="E10" s="498"/>
      <c r="F10" s="498"/>
    </row>
    <row r="11" spans="1:15" s="21" customFormat="1">
      <c r="A11" s="134"/>
      <c r="D11" s="135"/>
    </row>
    <row r="12" spans="1:15" s="21" customFormat="1">
      <c r="A12" s="134"/>
      <c r="D12" s="135"/>
    </row>
    <row r="13" spans="1:15" ht="12.75" thickBot="1">
      <c r="A13" s="136" t="s">
        <v>24</v>
      </c>
      <c r="B13" s="137" t="s">
        <v>298</v>
      </c>
      <c r="C13" s="138"/>
      <c r="D13" s="139"/>
      <c r="E13" s="138"/>
      <c r="F13" s="138"/>
    </row>
    <row r="14" spans="1:15" ht="13.5" thickTop="1" thickBot="1">
      <c r="A14" s="140" t="s">
        <v>309</v>
      </c>
      <c r="B14" s="141" t="s">
        <v>318</v>
      </c>
      <c r="C14" s="142"/>
      <c r="D14" s="143"/>
      <c r="E14" s="177"/>
      <c r="F14" s="144"/>
    </row>
    <row r="15" spans="1:15" ht="55.5" customHeight="1">
      <c r="A15" s="145"/>
      <c r="B15" s="146" t="s">
        <v>319</v>
      </c>
      <c r="C15" s="147"/>
      <c r="D15" s="148"/>
      <c r="E15" s="199"/>
      <c r="F15" s="149"/>
    </row>
    <row r="16" spans="1:15">
      <c r="A16" s="150"/>
      <c r="B16" s="22" t="s">
        <v>320</v>
      </c>
      <c r="E16" s="204"/>
      <c r="G16" s="496"/>
      <c r="H16" s="496"/>
      <c r="I16" s="496"/>
      <c r="J16" s="496"/>
      <c r="K16" s="496"/>
      <c r="L16" s="496"/>
      <c r="M16" s="496"/>
      <c r="N16" s="496"/>
      <c r="O16" s="496"/>
    </row>
    <row r="17" spans="1:15">
      <c r="A17" s="150"/>
      <c r="B17" s="22" t="s">
        <v>321</v>
      </c>
      <c r="E17" s="204"/>
      <c r="G17" s="496"/>
      <c r="H17" s="496"/>
      <c r="I17" s="496"/>
      <c r="J17" s="496"/>
      <c r="K17" s="496"/>
      <c r="L17" s="496"/>
      <c r="M17" s="496"/>
      <c r="N17" s="496"/>
      <c r="O17" s="496"/>
    </row>
    <row r="18" spans="1:15" ht="72.75" thickBot="1">
      <c r="A18" s="151"/>
      <c r="B18" s="152" t="s">
        <v>322</v>
      </c>
      <c r="E18" s="204"/>
      <c r="G18" s="496"/>
      <c r="H18" s="496"/>
      <c r="I18" s="496"/>
      <c r="J18" s="496"/>
      <c r="K18" s="496"/>
      <c r="L18" s="496"/>
      <c r="M18" s="496"/>
      <c r="N18" s="496"/>
      <c r="O18" s="496"/>
    </row>
    <row r="19" spans="1:15">
      <c r="A19" s="153"/>
      <c r="B19" s="154" t="s">
        <v>323</v>
      </c>
      <c r="C19" s="155" t="s">
        <v>0</v>
      </c>
      <c r="D19" s="156">
        <v>18</v>
      </c>
      <c r="E19" s="157">
        <v>0</v>
      </c>
      <c r="F19" s="158">
        <f>+D19*E19</f>
        <v>0</v>
      </c>
      <c r="G19" s="496"/>
      <c r="H19" s="496"/>
      <c r="I19" s="496"/>
      <c r="J19" s="496"/>
      <c r="K19" s="496"/>
      <c r="L19" s="496"/>
      <c r="M19" s="496"/>
      <c r="N19" s="496"/>
      <c r="O19" s="496"/>
    </row>
    <row r="20" spans="1:15">
      <c r="A20" s="151"/>
      <c r="B20" s="21"/>
      <c r="E20" s="204"/>
    </row>
    <row r="21" spans="1:15" ht="12.75">
      <c r="A21" s="159" t="s">
        <v>310</v>
      </c>
      <c r="B21" s="160" t="s">
        <v>324</v>
      </c>
      <c r="C21" s="161"/>
      <c r="D21" s="162"/>
      <c r="E21" s="345"/>
      <c r="F21" s="163"/>
    </row>
    <row r="22" spans="1:15" ht="102">
      <c r="A22" s="164"/>
      <c r="B22" s="165" t="s">
        <v>325</v>
      </c>
      <c r="C22" s="166"/>
      <c r="D22" s="167"/>
      <c r="E22" s="346"/>
      <c r="F22" s="168"/>
    </row>
    <row r="23" spans="1:15" ht="12.75">
      <c r="A23" s="164"/>
      <c r="B23" s="169" t="s">
        <v>326</v>
      </c>
      <c r="C23" s="166" t="s">
        <v>2</v>
      </c>
      <c r="D23" s="167">
        <v>1</v>
      </c>
      <c r="E23" s="346"/>
      <c r="F23" s="168"/>
    </row>
    <row r="24" spans="1:15" ht="12.75">
      <c r="A24" s="164"/>
      <c r="B24" s="169" t="s">
        <v>327</v>
      </c>
      <c r="C24" s="166" t="s">
        <v>2</v>
      </c>
      <c r="D24" s="167">
        <v>1</v>
      </c>
      <c r="E24" s="346"/>
      <c r="F24" s="168"/>
    </row>
    <row r="25" spans="1:15" ht="51">
      <c r="A25" s="164"/>
      <c r="B25" s="169" t="s">
        <v>328</v>
      </c>
      <c r="C25" s="166" t="s">
        <v>2</v>
      </c>
      <c r="D25" s="167">
        <v>1</v>
      </c>
      <c r="E25" s="346"/>
      <c r="F25" s="168"/>
    </row>
    <row r="26" spans="1:15" ht="26.25" thickBot="1">
      <c r="A26" s="164"/>
      <c r="B26" s="169" t="s">
        <v>329</v>
      </c>
      <c r="C26" s="166" t="s">
        <v>315</v>
      </c>
      <c r="D26" s="167">
        <v>1</v>
      </c>
      <c r="E26" s="346"/>
      <c r="F26" s="168"/>
    </row>
    <row r="27" spans="1:15" ht="13.5" thickBot="1">
      <c r="A27" s="170"/>
      <c r="B27" s="171" t="s">
        <v>330</v>
      </c>
      <c r="C27" s="172" t="s">
        <v>0</v>
      </c>
      <c r="D27" s="173">
        <v>1</v>
      </c>
      <c r="E27" s="174">
        <v>0</v>
      </c>
      <c r="F27" s="175">
        <f>+D27*E27</f>
        <v>0</v>
      </c>
    </row>
    <row r="28" spans="1:15">
      <c r="A28" s="151"/>
      <c r="B28" s="21"/>
      <c r="E28" s="204"/>
    </row>
    <row r="29" spans="1:15" ht="12.75">
      <c r="A29" s="159" t="s">
        <v>331</v>
      </c>
      <c r="B29" s="160" t="s">
        <v>332</v>
      </c>
      <c r="C29" s="161"/>
      <c r="D29" s="162"/>
      <c r="E29" s="345"/>
      <c r="F29" s="163"/>
    </row>
    <row r="30" spans="1:15" ht="51">
      <c r="A30" s="164"/>
      <c r="B30" s="165" t="s">
        <v>333</v>
      </c>
      <c r="C30" s="166" t="s">
        <v>0</v>
      </c>
      <c r="D30" s="167">
        <v>1</v>
      </c>
      <c r="E30" s="346"/>
      <c r="F30" s="168"/>
    </row>
    <row r="31" spans="1:15" ht="13.5" thickBot="1">
      <c r="A31" s="164"/>
      <c r="B31" s="165" t="s">
        <v>334</v>
      </c>
      <c r="C31" s="166"/>
      <c r="D31" s="167"/>
      <c r="E31" s="346"/>
      <c r="F31" s="168"/>
    </row>
    <row r="32" spans="1:15" ht="13.5" thickBot="1">
      <c r="A32" s="170"/>
      <c r="B32" s="171" t="s">
        <v>335</v>
      </c>
      <c r="C32" s="172" t="s">
        <v>0</v>
      </c>
      <c r="D32" s="173">
        <v>1</v>
      </c>
      <c r="E32" s="174">
        <v>0</v>
      </c>
      <c r="F32" s="175">
        <f>+D32*E32</f>
        <v>0</v>
      </c>
    </row>
    <row r="33" spans="1:6" ht="12.75" thickBot="1">
      <c r="A33" s="151"/>
      <c r="B33" s="21"/>
      <c r="E33" s="204"/>
    </row>
    <row r="34" spans="1:6" ht="12.75" thickBot="1">
      <c r="A34" s="140" t="s">
        <v>310</v>
      </c>
      <c r="B34" s="141" t="s">
        <v>336</v>
      </c>
      <c r="C34" s="142"/>
      <c r="D34" s="143"/>
      <c r="E34" s="177"/>
      <c r="F34" s="144"/>
    </row>
    <row r="35" spans="1:6" ht="72">
      <c r="A35" s="145"/>
      <c r="B35" s="176" t="s">
        <v>337</v>
      </c>
      <c r="C35" s="147"/>
      <c r="D35" s="148"/>
      <c r="E35" s="199"/>
      <c r="F35" s="149"/>
    </row>
    <row r="36" spans="1:6">
      <c r="A36" s="150"/>
      <c r="B36" s="22" t="s">
        <v>338</v>
      </c>
      <c r="E36" s="204"/>
    </row>
    <row r="37" spans="1:6">
      <c r="A37" s="150"/>
      <c r="B37" s="22" t="s">
        <v>339</v>
      </c>
      <c r="E37" s="204"/>
    </row>
    <row r="38" spans="1:6">
      <c r="A38" s="150"/>
      <c r="B38" s="22" t="s">
        <v>340</v>
      </c>
      <c r="E38" s="204"/>
    </row>
    <row r="39" spans="1:6">
      <c r="A39" s="150"/>
      <c r="B39" s="22" t="s">
        <v>341</v>
      </c>
      <c r="E39" s="204"/>
    </row>
    <row r="40" spans="1:6">
      <c r="A40" s="150"/>
      <c r="B40" s="22" t="s">
        <v>342</v>
      </c>
      <c r="E40" s="204"/>
    </row>
    <row r="41" spans="1:6">
      <c r="A41" s="150"/>
      <c r="B41" s="22" t="s">
        <v>343</v>
      </c>
      <c r="E41" s="204"/>
    </row>
    <row r="42" spans="1:6">
      <c r="A42" s="150"/>
      <c r="B42" s="22" t="s">
        <v>344</v>
      </c>
      <c r="E42" s="204"/>
    </row>
    <row r="43" spans="1:6" ht="24">
      <c r="A43" s="150"/>
      <c r="B43" s="22" t="s">
        <v>345</v>
      </c>
      <c r="E43" s="204"/>
    </row>
    <row r="44" spans="1:6" ht="24">
      <c r="A44" s="151"/>
      <c r="B44" s="22" t="s">
        <v>346</v>
      </c>
      <c r="E44" s="204"/>
    </row>
    <row r="45" spans="1:6" ht="24">
      <c r="A45" s="151"/>
      <c r="B45" s="22" t="s">
        <v>347</v>
      </c>
      <c r="E45" s="204"/>
    </row>
    <row r="46" spans="1:6" ht="24">
      <c r="A46" s="151"/>
      <c r="B46" s="22" t="s">
        <v>348</v>
      </c>
      <c r="E46" s="204"/>
    </row>
    <row r="47" spans="1:6" ht="72.75" thickBot="1">
      <c r="A47" s="151"/>
      <c r="B47" s="152" t="s">
        <v>349</v>
      </c>
      <c r="E47" s="204"/>
    </row>
    <row r="48" spans="1:6" ht="12.75" thickBot="1">
      <c r="A48" s="140"/>
      <c r="B48" s="141" t="s">
        <v>350</v>
      </c>
      <c r="C48" s="142" t="s">
        <v>0</v>
      </c>
      <c r="D48" s="143">
        <v>1</v>
      </c>
      <c r="E48" s="177">
        <v>0</v>
      </c>
      <c r="F48" s="144">
        <f>+D48*E48</f>
        <v>0</v>
      </c>
    </row>
    <row r="49" spans="1:6" ht="12.75" thickBot="1">
      <c r="E49" s="204"/>
    </row>
    <row r="50" spans="1:6" ht="12.75" thickBot="1">
      <c r="A50" s="140" t="s">
        <v>331</v>
      </c>
      <c r="B50" s="141" t="s">
        <v>351</v>
      </c>
      <c r="C50" s="142"/>
      <c r="D50" s="143"/>
      <c r="E50" s="177"/>
      <c r="F50" s="144"/>
    </row>
    <row r="51" spans="1:6">
      <c r="A51" s="145"/>
      <c r="B51" s="146" t="s">
        <v>352</v>
      </c>
      <c r="C51" s="147"/>
      <c r="D51" s="148"/>
      <c r="E51" s="199"/>
      <c r="F51" s="149"/>
    </row>
    <row r="52" spans="1:6" ht="24">
      <c r="A52" s="150"/>
      <c r="B52" s="22" t="s">
        <v>353</v>
      </c>
      <c r="E52" s="204"/>
    </row>
    <row r="53" spans="1:6">
      <c r="A53" s="151"/>
      <c r="B53" s="22" t="s">
        <v>354</v>
      </c>
      <c r="E53" s="204"/>
    </row>
    <row r="54" spans="1:6" ht="24.75" thickBot="1">
      <c r="A54" s="151"/>
      <c r="B54" s="22" t="s">
        <v>348</v>
      </c>
      <c r="E54" s="204"/>
    </row>
    <row r="55" spans="1:6" ht="12.75" thickBot="1">
      <c r="A55" s="140"/>
      <c r="B55" s="141" t="s">
        <v>355</v>
      </c>
      <c r="C55" s="142" t="s">
        <v>0</v>
      </c>
      <c r="D55" s="143">
        <v>1</v>
      </c>
      <c r="E55" s="177">
        <v>0</v>
      </c>
      <c r="F55" s="144">
        <f>+D55*E55</f>
        <v>0</v>
      </c>
    </row>
    <row r="56" spans="1:6" ht="12.75" thickBot="1">
      <c r="E56" s="204"/>
    </row>
    <row r="57" spans="1:6" ht="12.75" thickBot="1">
      <c r="A57" s="140" t="s">
        <v>356</v>
      </c>
      <c r="B57" s="141" t="s">
        <v>357</v>
      </c>
      <c r="C57" s="142"/>
      <c r="D57" s="143"/>
      <c r="E57" s="177"/>
      <c r="F57" s="144"/>
    </row>
    <row r="58" spans="1:6">
      <c r="A58" s="145"/>
      <c r="B58" s="146" t="s">
        <v>352</v>
      </c>
      <c r="C58" s="147"/>
      <c r="D58" s="148"/>
      <c r="E58" s="199"/>
      <c r="F58" s="149"/>
    </row>
    <row r="59" spans="1:6" ht="36">
      <c r="A59" s="151"/>
      <c r="B59" s="22" t="s">
        <v>358</v>
      </c>
      <c r="E59" s="204"/>
    </row>
    <row r="60" spans="1:6" ht="24">
      <c r="A60" s="151"/>
      <c r="B60" s="22" t="s">
        <v>359</v>
      </c>
      <c r="E60" s="204"/>
    </row>
    <row r="61" spans="1:6" ht="24.75" thickBot="1">
      <c r="A61" s="151"/>
      <c r="B61" s="22" t="s">
        <v>348</v>
      </c>
      <c r="E61" s="204"/>
    </row>
    <row r="62" spans="1:6" ht="12.75" thickBot="1">
      <c r="A62" s="140"/>
      <c r="B62" s="141" t="s">
        <v>360</v>
      </c>
      <c r="C62" s="142" t="s">
        <v>0</v>
      </c>
      <c r="D62" s="143">
        <v>1</v>
      </c>
      <c r="E62" s="177">
        <v>0</v>
      </c>
      <c r="F62" s="144">
        <f>+D62*E62</f>
        <v>0</v>
      </c>
    </row>
    <row r="63" spans="1:6" ht="12.75" thickBot="1">
      <c r="A63" s="151"/>
      <c r="B63" s="22"/>
      <c r="E63" s="204"/>
    </row>
    <row r="64" spans="1:6" ht="12.75" thickBot="1">
      <c r="A64" s="140" t="s">
        <v>361</v>
      </c>
      <c r="B64" s="141" t="s">
        <v>362</v>
      </c>
      <c r="C64" s="142"/>
      <c r="D64" s="143"/>
      <c r="E64" s="177"/>
      <c r="F64" s="144"/>
    </row>
    <row r="65" spans="1:6" ht="24">
      <c r="A65" s="178"/>
      <c r="B65" s="179" t="s">
        <v>363</v>
      </c>
      <c r="C65" s="180" t="s">
        <v>0</v>
      </c>
      <c r="D65" s="181">
        <v>2</v>
      </c>
      <c r="E65" s="182">
        <v>0</v>
      </c>
      <c r="F65" s="183">
        <f>+D65*E65</f>
        <v>0</v>
      </c>
    </row>
    <row r="66" spans="1:6" ht="12.75" thickBot="1">
      <c r="A66" s="178"/>
      <c r="B66" s="179"/>
      <c r="C66" s="180"/>
      <c r="D66" s="181"/>
      <c r="E66" s="182"/>
      <c r="F66" s="184"/>
    </row>
    <row r="67" spans="1:6" ht="12.75" thickBot="1">
      <c r="A67" s="140" t="s">
        <v>364</v>
      </c>
      <c r="B67" s="141" t="s">
        <v>365</v>
      </c>
      <c r="C67" s="142"/>
      <c r="D67" s="143"/>
      <c r="E67" s="177"/>
      <c r="F67" s="144"/>
    </row>
    <row r="68" spans="1:6" ht="36">
      <c r="A68" s="145"/>
      <c r="B68" s="146" t="s">
        <v>366</v>
      </c>
      <c r="C68" s="147"/>
      <c r="D68" s="185"/>
      <c r="E68" s="347"/>
      <c r="F68" s="147"/>
    </row>
    <row r="69" spans="1:6">
      <c r="A69" s="150"/>
      <c r="B69" s="21" t="s">
        <v>367</v>
      </c>
      <c r="E69" s="204"/>
    </row>
    <row r="70" spans="1:6" ht="36">
      <c r="A70" s="150"/>
      <c r="B70" s="21" t="s">
        <v>368</v>
      </c>
      <c r="E70" s="204"/>
    </row>
    <row r="71" spans="1:6" ht="60">
      <c r="A71" s="150"/>
      <c r="B71" s="22" t="s">
        <v>369</v>
      </c>
      <c r="D71" s="23"/>
      <c r="E71" s="348"/>
      <c r="F71" s="17"/>
    </row>
    <row r="72" spans="1:6" ht="48">
      <c r="A72" s="150"/>
      <c r="B72" s="22" t="s">
        <v>370</v>
      </c>
      <c r="D72" s="23"/>
      <c r="E72" s="348"/>
      <c r="F72" s="17"/>
    </row>
    <row r="73" spans="1:6" ht="72.75" thickBot="1">
      <c r="A73" s="151"/>
      <c r="B73" s="186" t="s">
        <v>371</v>
      </c>
      <c r="D73" s="23"/>
      <c r="E73" s="348"/>
      <c r="F73" s="17"/>
    </row>
    <row r="74" spans="1:6" ht="12.75" thickBot="1">
      <c r="A74" s="140"/>
      <c r="B74" s="141" t="s">
        <v>372</v>
      </c>
      <c r="C74" s="142" t="s">
        <v>0</v>
      </c>
      <c r="D74" s="143">
        <v>20</v>
      </c>
      <c r="E74" s="177">
        <v>0</v>
      </c>
      <c r="F74" s="144">
        <f>+D74*E74</f>
        <v>0</v>
      </c>
    </row>
    <row r="75" spans="1:6">
      <c r="A75" s="145"/>
      <c r="B75" s="187"/>
      <c r="C75" s="147"/>
      <c r="D75" s="148"/>
      <c r="E75" s="199"/>
      <c r="F75" s="149"/>
    </row>
    <row r="76" spans="1:6">
      <c r="A76" s="188" t="s">
        <v>373</v>
      </c>
      <c r="B76" s="189" t="s">
        <v>374</v>
      </c>
      <c r="C76" s="188"/>
      <c r="D76" s="190"/>
      <c r="E76" s="349"/>
      <c r="F76" s="188"/>
    </row>
    <row r="77" spans="1:6" ht="108">
      <c r="A77" s="134"/>
      <c r="B77" s="24" t="s">
        <v>375</v>
      </c>
      <c r="C77" s="25"/>
      <c r="D77" s="191"/>
      <c r="E77" s="350"/>
      <c r="F77" s="26"/>
    </row>
    <row r="78" spans="1:6" ht="20.100000000000001" customHeight="1">
      <c r="A78" s="17" t="s">
        <v>376</v>
      </c>
      <c r="B78" s="24" t="s">
        <v>377</v>
      </c>
      <c r="C78" s="25" t="s">
        <v>2</v>
      </c>
      <c r="D78" s="191">
        <v>3</v>
      </c>
      <c r="E78" s="192">
        <v>0</v>
      </c>
      <c r="F78" s="19">
        <f>+D78*E78</f>
        <v>0</v>
      </c>
    </row>
    <row r="79" spans="1:6" ht="20.100000000000001" customHeight="1">
      <c r="A79" s="17" t="s">
        <v>84</v>
      </c>
      <c r="B79" s="24" t="s">
        <v>378</v>
      </c>
      <c r="C79" s="25" t="s">
        <v>2</v>
      </c>
      <c r="D79" s="191">
        <v>2</v>
      </c>
      <c r="E79" s="192">
        <v>0</v>
      </c>
      <c r="F79" s="19">
        <f>+D79*E79</f>
        <v>0</v>
      </c>
    </row>
    <row r="80" spans="1:6" ht="72">
      <c r="B80" s="186" t="s">
        <v>371</v>
      </c>
      <c r="C80" s="25"/>
      <c r="D80" s="191"/>
      <c r="E80" s="192"/>
    </row>
    <row r="81" spans="1:7" ht="20.100000000000001" customHeight="1">
      <c r="B81" s="186"/>
      <c r="C81" s="25"/>
      <c r="D81" s="191"/>
      <c r="E81" s="192"/>
    </row>
    <row r="82" spans="1:7" ht="20.100000000000001" customHeight="1">
      <c r="A82" s="27"/>
      <c r="B82" s="193" t="s">
        <v>379</v>
      </c>
      <c r="C82" s="27"/>
      <c r="D82" s="194"/>
      <c r="E82" s="351"/>
      <c r="F82" s="28"/>
    </row>
    <row r="83" spans="1:7" ht="20.100000000000001" customHeight="1">
      <c r="A83" s="17" t="s">
        <v>376</v>
      </c>
      <c r="B83" s="24" t="s">
        <v>380</v>
      </c>
      <c r="C83" s="25" t="s">
        <v>2</v>
      </c>
      <c r="D83" s="191">
        <v>1</v>
      </c>
      <c r="E83" s="192">
        <v>0</v>
      </c>
      <c r="F83" s="19">
        <f>+D83*E83</f>
        <v>0</v>
      </c>
    </row>
    <row r="84" spans="1:7" ht="12.75" thickBot="1">
      <c r="A84" s="151"/>
      <c r="B84" s="22"/>
      <c r="E84" s="204"/>
    </row>
    <row r="85" spans="1:7" ht="12.75" thickBot="1">
      <c r="A85" s="140" t="s">
        <v>381</v>
      </c>
      <c r="B85" s="141" t="s">
        <v>382</v>
      </c>
      <c r="C85" s="142"/>
      <c r="D85" s="143"/>
      <c r="E85" s="177"/>
      <c r="F85" s="144"/>
    </row>
    <row r="86" spans="1:7" ht="36">
      <c r="A86" s="178" t="s">
        <v>383</v>
      </c>
      <c r="B86" s="179" t="s">
        <v>384</v>
      </c>
      <c r="C86" s="180" t="s">
        <v>2</v>
      </c>
      <c r="D86" s="181">
        <v>1</v>
      </c>
      <c r="E86" s="182">
        <v>0</v>
      </c>
      <c r="F86" s="183">
        <f>+D86*E86</f>
        <v>0</v>
      </c>
    </row>
    <row r="87" spans="1:7" ht="14.25" customHeight="1">
      <c r="A87" s="178" t="s">
        <v>385</v>
      </c>
      <c r="B87" s="179" t="s">
        <v>386</v>
      </c>
      <c r="C87" s="195" t="s">
        <v>2</v>
      </c>
      <c r="D87" s="196">
        <v>2</v>
      </c>
      <c r="E87" s="197">
        <v>0</v>
      </c>
      <c r="F87" s="183">
        <f>+D87*E87</f>
        <v>0</v>
      </c>
      <c r="G87" s="29"/>
    </row>
    <row r="88" spans="1:7" ht="72">
      <c r="A88" s="151"/>
      <c r="B88" s="152" t="s">
        <v>387</v>
      </c>
      <c r="D88" s="23"/>
      <c r="E88" s="348"/>
      <c r="F88" s="17"/>
    </row>
    <row r="89" spans="1:7">
      <c r="A89" s="151"/>
      <c r="B89" s="186"/>
      <c r="D89" s="23"/>
      <c r="E89" s="348"/>
      <c r="F89" s="17"/>
    </row>
    <row r="90" spans="1:7" ht="12.75" thickBot="1">
      <c r="A90" s="136" t="s">
        <v>25</v>
      </c>
      <c r="B90" s="137" t="s">
        <v>388</v>
      </c>
      <c r="C90" s="138"/>
      <c r="D90" s="139"/>
      <c r="E90" s="352"/>
      <c r="F90" s="138"/>
    </row>
    <row r="91" spans="1:7" ht="13.5" thickTop="1" thickBot="1">
      <c r="A91" s="140" t="s">
        <v>309</v>
      </c>
      <c r="B91" s="141" t="s">
        <v>389</v>
      </c>
      <c r="C91" s="142"/>
      <c r="D91" s="143"/>
      <c r="E91" s="177"/>
      <c r="F91" s="144"/>
    </row>
    <row r="92" spans="1:7" ht="24">
      <c r="A92" s="145"/>
      <c r="B92" s="146" t="s">
        <v>390</v>
      </c>
      <c r="C92" s="147"/>
      <c r="D92" s="148"/>
      <c r="E92" s="199"/>
      <c r="F92" s="149"/>
    </row>
    <row r="93" spans="1:7" ht="24">
      <c r="A93" s="150"/>
      <c r="B93" s="22" t="s">
        <v>391</v>
      </c>
      <c r="E93" s="204"/>
    </row>
    <row r="94" spans="1:7" ht="24">
      <c r="A94" s="150"/>
      <c r="B94" s="22" t="s">
        <v>392</v>
      </c>
      <c r="E94" s="204"/>
      <c r="G94" s="30"/>
    </row>
    <row r="95" spans="1:7">
      <c r="A95" s="150"/>
      <c r="B95" s="198" t="s">
        <v>393</v>
      </c>
      <c r="E95" s="204"/>
    </row>
    <row r="96" spans="1:7" ht="24">
      <c r="A96" s="151"/>
      <c r="B96" s="22" t="s">
        <v>394</v>
      </c>
      <c r="E96" s="204"/>
    </row>
    <row r="97" spans="1:6" ht="72.75" thickBot="1">
      <c r="A97" s="151"/>
      <c r="B97" s="152" t="s">
        <v>395</v>
      </c>
      <c r="E97" s="204"/>
    </row>
    <row r="98" spans="1:6" ht="12.75" thickBot="1">
      <c r="A98" s="140"/>
      <c r="B98" s="141" t="s">
        <v>396</v>
      </c>
      <c r="C98" s="142" t="s">
        <v>0</v>
      </c>
      <c r="D98" s="143">
        <v>1</v>
      </c>
      <c r="E98" s="177">
        <v>0</v>
      </c>
      <c r="F98" s="144">
        <f>+D98*E98</f>
        <v>0</v>
      </c>
    </row>
    <row r="99" spans="1:6" ht="12.75" thickBot="1">
      <c r="A99" s="150"/>
      <c r="B99" s="198"/>
      <c r="E99" s="204"/>
    </row>
    <row r="100" spans="1:6" ht="12.75" thickBot="1">
      <c r="A100" s="140" t="s">
        <v>310</v>
      </c>
      <c r="B100" s="141" t="s">
        <v>397</v>
      </c>
      <c r="C100" s="142"/>
      <c r="D100" s="143"/>
      <c r="E100" s="177"/>
      <c r="F100" s="144"/>
    </row>
    <row r="101" spans="1:6" ht="96">
      <c r="A101" s="178"/>
      <c r="B101" s="179" t="s">
        <v>398</v>
      </c>
      <c r="C101" s="180" t="s">
        <v>2</v>
      </c>
      <c r="D101" s="181">
        <v>1</v>
      </c>
      <c r="E101" s="182">
        <v>0</v>
      </c>
      <c r="F101" s="183">
        <f>+D101*E101</f>
        <v>0</v>
      </c>
    </row>
    <row r="102" spans="1:6">
      <c r="A102" s="145" t="s">
        <v>376</v>
      </c>
      <c r="B102" s="146" t="s">
        <v>399</v>
      </c>
      <c r="C102" s="147" t="s">
        <v>2</v>
      </c>
      <c r="D102" s="148">
        <v>1</v>
      </c>
      <c r="E102" s="199">
        <v>0</v>
      </c>
      <c r="F102" s="183">
        <f t="shared" ref="F102:F103" si="0">+D102*E102</f>
        <v>0</v>
      </c>
    </row>
    <row r="103" spans="1:6">
      <c r="A103" s="178" t="s">
        <v>84</v>
      </c>
      <c r="B103" s="179" t="s">
        <v>400</v>
      </c>
      <c r="C103" s="180" t="s">
        <v>2</v>
      </c>
      <c r="D103" s="181">
        <v>1</v>
      </c>
      <c r="E103" s="182">
        <v>0</v>
      </c>
      <c r="F103" s="183">
        <f t="shared" si="0"/>
        <v>0</v>
      </c>
    </row>
    <row r="104" spans="1:6" ht="72.75" thickBot="1">
      <c r="A104" s="151"/>
      <c r="B104" s="152" t="s">
        <v>401</v>
      </c>
      <c r="E104" s="204"/>
    </row>
    <row r="105" spans="1:6" ht="12.75" thickBot="1">
      <c r="A105" s="140" t="s">
        <v>331</v>
      </c>
      <c r="B105" s="141" t="s">
        <v>402</v>
      </c>
      <c r="C105" s="142"/>
      <c r="D105" s="143"/>
      <c r="E105" s="177"/>
      <c r="F105" s="144"/>
    </row>
    <row r="106" spans="1:6" ht="60">
      <c r="A106" s="178"/>
      <c r="B106" s="179" t="s">
        <v>403</v>
      </c>
      <c r="C106" s="180" t="s">
        <v>2</v>
      </c>
      <c r="D106" s="181">
        <v>1</v>
      </c>
      <c r="E106" s="182">
        <v>0</v>
      </c>
      <c r="F106" s="183">
        <f>+D106*E106</f>
        <v>0</v>
      </c>
    </row>
    <row r="107" spans="1:6" ht="72.75" thickBot="1">
      <c r="A107" s="151"/>
      <c r="B107" s="152" t="s">
        <v>404</v>
      </c>
      <c r="E107" s="204"/>
    </row>
    <row r="108" spans="1:6" ht="12.75" thickBot="1">
      <c r="A108" s="140" t="s">
        <v>356</v>
      </c>
      <c r="B108" s="141" t="s">
        <v>405</v>
      </c>
      <c r="C108" s="142"/>
      <c r="D108" s="143"/>
      <c r="E108" s="177"/>
      <c r="F108" s="144"/>
    </row>
    <row r="109" spans="1:6" ht="60">
      <c r="A109" s="178"/>
      <c r="B109" s="179" t="s">
        <v>406</v>
      </c>
      <c r="C109" s="180" t="s">
        <v>2</v>
      </c>
      <c r="D109" s="181">
        <v>1</v>
      </c>
      <c r="E109" s="182">
        <v>0</v>
      </c>
      <c r="F109" s="183">
        <f>+D109*E109</f>
        <v>0</v>
      </c>
    </row>
    <row r="110" spans="1:6" ht="72.75" thickBot="1">
      <c r="A110" s="151"/>
      <c r="B110" s="152" t="s">
        <v>404</v>
      </c>
      <c r="E110" s="204"/>
    </row>
    <row r="111" spans="1:6" ht="12.75" thickBot="1">
      <c r="A111" s="140" t="s">
        <v>361</v>
      </c>
      <c r="B111" s="141" t="s">
        <v>407</v>
      </c>
      <c r="C111" s="142"/>
      <c r="D111" s="143"/>
      <c r="E111" s="177"/>
      <c r="F111" s="144"/>
    </row>
    <row r="112" spans="1:6">
      <c r="A112" s="178"/>
      <c r="B112" s="179" t="s">
        <v>408</v>
      </c>
      <c r="C112" s="180" t="s">
        <v>2</v>
      </c>
      <c r="D112" s="181">
        <v>1</v>
      </c>
      <c r="E112" s="182">
        <v>0</v>
      </c>
      <c r="F112" s="183">
        <f>+D112*E112</f>
        <v>0</v>
      </c>
    </row>
    <row r="113" spans="1:6" ht="12.75" thickBot="1">
      <c r="A113" s="151"/>
      <c r="B113" s="22"/>
      <c r="E113" s="204"/>
    </row>
    <row r="114" spans="1:6" ht="12.75" thickBot="1">
      <c r="A114" s="140" t="s">
        <v>364</v>
      </c>
      <c r="B114" s="141" t="s">
        <v>409</v>
      </c>
      <c r="C114" s="142"/>
      <c r="D114" s="143"/>
      <c r="E114" s="177"/>
      <c r="F114" s="144"/>
    </row>
    <row r="115" spans="1:6" ht="24">
      <c r="A115" s="178"/>
      <c r="B115" s="179" t="s">
        <v>410</v>
      </c>
      <c r="C115" s="180" t="s">
        <v>2</v>
      </c>
      <c r="D115" s="181">
        <v>1</v>
      </c>
      <c r="E115" s="182">
        <v>0</v>
      </c>
      <c r="F115" s="183">
        <f>+D115*E115</f>
        <v>0</v>
      </c>
    </row>
    <row r="116" spans="1:6" ht="72.75" thickBot="1">
      <c r="A116" s="151"/>
      <c r="B116" s="152" t="s">
        <v>349</v>
      </c>
      <c r="E116" s="204"/>
    </row>
    <row r="117" spans="1:6" ht="12.75" thickBot="1">
      <c r="A117" s="140" t="s">
        <v>373</v>
      </c>
      <c r="B117" s="141" t="s">
        <v>411</v>
      </c>
      <c r="C117" s="142"/>
      <c r="D117" s="143"/>
      <c r="E117" s="177"/>
      <c r="F117" s="144"/>
    </row>
    <row r="118" spans="1:6" ht="96">
      <c r="A118" s="178"/>
      <c r="B118" s="179" t="s">
        <v>412</v>
      </c>
      <c r="C118" s="180" t="s">
        <v>2</v>
      </c>
      <c r="D118" s="181">
        <v>4</v>
      </c>
      <c r="E118" s="182">
        <v>0</v>
      </c>
      <c r="F118" s="183">
        <f>+D118*E118</f>
        <v>0</v>
      </c>
    </row>
    <row r="119" spans="1:6" ht="72">
      <c r="A119" s="145"/>
      <c r="B119" s="186" t="s">
        <v>413</v>
      </c>
      <c r="C119" s="147"/>
      <c r="D119" s="148"/>
      <c r="E119" s="199"/>
      <c r="F119" s="149"/>
    </row>
    <row r="120" spans="1:6">
      <c r="A120" s="151"/>
      <c r="B120" s="186"/>
      <c r="E120" s="204"/>
    </row>
    <row r="121" spans="1:6">
      <c r="A121" s="200" t="s">
        <v>414</v>
      </c>
      <c r="B121" s="189" t="s">
        <v>415</v>
      </c>
      <c r="C121" s="201"/>
      <c r="D121" s="202"/>
      <c r="E121" s="353"/>
      <c r="F121" s="203"/>
    </row>
    <row r="122" spans="1:6" ht="36">
      <c r="A122" s="151"/>
      <c r="B122" s="21" t="s">
        <v>416</v>
      </c>
      <c r="C122" s="17" t="s">
        <v>2</v>
      </c>
      <c r="D122" s="18">
        <v>1</v>
      </c>
      <c r="E122" s="204">
        <v>0</v>
      </c>
      <c r="F122" s="19">
        <f>+D122*E122</f>
        <v>0</v>
      </c>
    </row>
    <row r="123" spans="1:6" ht="72">
      <c r="A123" s="151"/>
      <c r="B123" s="186" t="s">
        <v>413</v>
      </c>
      <c r="E123" s="204"/>
    </row>
    <row r="124" spans="1:6">
      <c r="A124" s="151"/>
      <c r="B124" s="22"/>
      <c r="E124" s="204"/>
    </row>
    <row r="125" spans="1:6">
      <c r="A125" s="200" t="s">
        <v>381</v>
      </c>
      <c r="B125" s="189" t="s">
        <v>417</v>
      </c>
      <c r="C125" s="201"/>
      <c r="D125" s="202"/>
      <c r="E125" s="353"/>
      <c r="F125" s="203"/>
    </row>
    <row r="126" spans="1:6" ht="48">
      <c r="A126" s="151"/>
      <c r="B126" s="21" t="s">
        <v>418</v>
      </c>
      <c r="C126" s="17" t="s">
        <v>2</v>
      </c>
      <c r="D126" s="18">
        <v>1</v>
      </c>
      <c r="E126" s="204">
        <v>0</v>
      </c>
      <c r="F126" s="19">
        <f>+D126*E126</f>
        <v>0</v>
      </c>
    </row>
    <row r="127" spans="1:6" ht="72">
      <c r="A127" s="151"/>
      <c r="B127" s="186" t="s">
        <v>413</v>
      </c>
      <c r="E127" s="204"/>
    </row>
    <row r="128" spans="1:6">
      <c r="A128" s="151" t="s">
        <v>376</v>
      </c>
      <c r="B128" s="22" t="s">
        <v>419</v>
      </c>
      <c r="C128" s="17" t="s">
        <v>2</v>
      </c>
      <c r="D128" s="18">
        <v>2</v>
      </c>
      <c r="E128" s="204">
        <v>0</v>
      </c>
      <c r="F128" s="19">
        <f>+D128*E128</f>
        <v>0</v>
      </c>
    </row>
    <row r="129" spans="1:6" ht="12.75" thickBot="1">
      <c r="A129" s="151"/>
      <c r="B129" s="22"/>
      <c r="E129" s="204"/>
    </row>
    <row r="130" spans="1:6" ht="13.5" thickBot="1">
      <c r="A130" s="322" t="s">
        <v>699</v>
      </c>
      <c r="B130" s="323" t="s">
        <v>695</v>
      </c>
      <c r="C130" s="339"/>
      <c r="D130" s="340"/>
      <c r="E130" s="354"/>
      <c r="F130" s="341"/>
    </row>
    <row r="131" spans="1:6" ht="102">
      <c r="A131" s="333"/>
      <c r="B131" s="324" t="s">
        <v>696</v>
      </c>
      <c r="C131" s="342" t="s">
        <v>2</v>
      </c>
      <c r="D131" s="343">
        <v>2</v>
      </c>
      <c r="E131" s="355"/>
      <c r="F131" s="344"/>
    </row>
    <row r="132" spans="1:6" ht="141" thickBot="1">
      <c r="A132" s="333"/>
      <c r="B132" s="325" t="s">
        <v>697</v>
      </c>
      <c r="C132" s="342"/>
      <c r="D132" s="343"/>
      <c r="E132" s="355"/>
      <c r="F132" s="344"/>
    </row>
    <row r="133" spans="1:6" ht="12.75" thickBot="1">
      <c r="A133" s="140"/>
      <c r="B133" s="141" t="s">
        <v>698</v>
      </c>
      <c r="C133" s="142" t="s">
        <v>0</v>
      </c>
      <c r="D133" s="143">
        <v>1</v>
      </c>
      <c r="E133" s="177">
        <v>0</v>
      </c>
      <c r="F133" s="144">
        <f>D133*E133</f>
        <v>0</v>
      </c>
    </row>
    <row r="134" spans="1:6">
      <c r="A134" s="151"/>
      <c r="B134" s="22"/>
      <c r="E134" s="204"/>
    </row>
    <row r="135" spans="1:6" ht="12.75" thickBot="1">
      <c r="A135" s="136" t="s">
        <v>317</v>
      </c>
      <c r="B135" s="137" t="s">
        <v>420</v>
      </c>
      <c r="C135" s="138"/>
      <c r="D135" s="139"/>
      <c r="E135" s="352"/>
      <c r="F135" s="138"/>
    </row>
    <row r="136" spans="1:6" ht="13.5" thickTop="1" thickBot="1">
      <c r="A136" s="140" t="s">
        <v>309</v>
      </c>
      <c r="B136" s="141" t="s">
        <v>421</v>
      </c>
      <c r="C136" s="142" t="s">
        <v>2</v>
      </c>
      <c r="D136" s="143">
        <v>1</v>
      </c>
      <c r="E136" s="177">
        <v>0</v>
      </c>
      <c r="F136" s="144">
        <f>+D136*E136</f>
        <v>0</v>
      </c>
    </row>
    <row r="137" spans="1:6" ht="12.75" thickBot="1">
      <c r="A137" s="151"/>
      <c r="B137" s="21"/>
      <c r="D137" s="23"/>
      <c r="E137" s="348"/>
      <c r="F137" s="17"/>
    </row>
    <row r="138" spans="1:6" ht="12.75" thickBot="1">
      <c r="A138" s="140" t="s">
        <v>310</v>
      </c>
      <c r="B138" s="141" t="s">
        <v>422</v>
      </c>
      <c r="C138" s="142" t="s">
        <v>423</v>
      </c>
      <c r="D138" s="143">
        <v>1</v>
      </c>
      <c r="E138" s="177">
        <v>0</v>
      </c>
      <c r="F138" s="144">
        <f>+D138*E138</f>
        <v>0</v>
      </c>
    </row>
    <row r="139" spans="1:6" ht="24">
      <c r="A139" s="178"/>
      <c r="B139" s="205" t="s">
        <v>424</v>
      </c>
      <c r="C139" s="180"/>
      <c r="D139" s="181"/>
      <c r="E139" s="182"/>
      <c r="F139" s="183"/>
    </row>
    <row r="140" spans="1:6" ht="12.75" thickBot="1">
      <c r="A140" s="151"/>
      <c r="B140" s="21"/>
      <c r="D140" s="23"/>
      <c r="E140" s="348"/>
      <c r="F140" s="17"/>
    </row>
    <row r="141" spans="1:6" ht="12.75" thickBot="1">
      <c r="A141" s="140" t="s">
        <v>331</v>
      </c>
      <c r="B141" s="141" t="s">
        <v>425</v>
      </c>
      <c r="C141" s="142" t="s">
        <v>2</v>
      </c>
      <c r="D141" s="143">
        <v>4</v>
      </c>
      <c r="E141" s="177">
        <v>0</v>
      </c>
      <c r="F141" s="144">
        <f>+D141*E141</f>
        <v>0</v>
      </c>
    </row>
    <row r="142" spans="1:6" ht="24">
      <c r="A142" s="178"/>
      <c r="B142" s="205" t="s">
        <v>426</v>
      </c>
      <c r="C142" s="180"/>
      <c r="D142" s="181"/>
      <c r="E142" s="182"/>
      <c r="F142" s="183"/>
    </row>
    <row r="143" spans="1:6" ht="12.75" thickBot="1">
      <c r="A143" s="151"/>
      <c r="B143" s="22"/>
      <c r="D143" s="23"/>
      <c r="E143" s="348"/>
      <c r="F143" s="17"/>
    </row>
    <row r="144" spans="1:6" ht="12.75" thickBot="1">
      <c r="A144" s="140" t="s">
        <v>356</v>
      </c>
      <c r="B144" s="141" t="s">
        <v>427</v>
      </c>
      <c r="C144" s="142" t="s">
        <v>2</v>
      </c>
      <c r="D144" s="143">
        <v>1</v>
      </c>
      <c r="E144" s="177">
        <v>0</v>
      </c>
      <c r="F144" s="144">
        <f>+D144*E144</f>
        <v>0</v>
      </c>
    </row>
    <row r="145" spans="1:6" ht="12.75" thickBot="1">
      <c r="A145" s="151"/>
      <c r="B145" s="206"/>
      <c r="D145" s="23"/>
      <c r="E145" s="348"/>
      <c r="F145" s="17"/>
    </row>
    <row r="146" spans="1:6" ht="12.75" thickBot="1">
      <c r="A146" s="140" t="s">
        <v>361</v>
      </c>
      <c r="B146" s="141" t="s">
        <v>428</v>
      </c>
      <c r="C146" s="142" t="s">
        <v>2</v>
      </c>
      <c r="D146" s="143">
        <v>10</v>
      </c>
      <c r="E146" s="177">
        <v>0</v>
      </c>
      <c r="F146" s="144">
        <f>+D146*E146</f>
        <v>0</v>
      </c>
    </row>
    <row r="147" spans="1:6" ht="24">
      <c r="A147" s="178"/>
      <c r="B147" s="205" t="s">
        <v>429</v>
      </c>
      <c r="C147" s="180"/>
      <c r="D147" s="181"/>
      <c r="E147" s="356"/>
      <c r="F147" s="183"/>
    </row>
    <row r="148" spans="1:6" ht="12.75" thickBot="1">
      <c r="A148" s="151"/>
      <c r="B148" s="22"/>
      <c r="E148" s="357"/>
    </row>
    <row r="149" spans="1:6" ht="12.75" thickBot="1">
      <c r="A149" s="140" t="s">
        <v>364</v>
      </c>
      <c r="B149" s="141" t="s">
        <v>430</v>
      </c>
      <c r="C149" s="142" t="s">
        <v>315</v>
      </c>
      <c r="D149" s="143">
        <v>1</v>
      </c>
      <c r="E149" s="177">
        <v>0</v>
      </c>
      <c r="F149" s="144">
        <f>+D149*E149</f>
        <v>0</v>
      </c>
    </row>
    <row r="150" spans="1:6" ht="24">
      <c r="A150" s="145"/>
      <c r="B150" s="21" t="s">
        <v>431</v>
      </c>
      <c r="C150" s="147"/>
      <c r="D150" s="148"/>
      <c r="E150" s="358"/>
      <c r="F150" s="149"/>
    </row>
    <row r="151" spans="1:6">
      <c r="A151" s="151"/>
      <c r="B151" s="21" t="s">
        <v>432</v>
      </c>
      <c r="E151" s="357"/>
    </row>
    <row r="152" spans="1:6">
      <c r="A152" s="151"/>
      <c r="B152" s="21" t="s">
        <v>433</v>
      </c>
      <c r="E152" s="357"/>
    </row>
    <row r="153" spans="1:6">
      <c r="A153" s="151"/>
      <c r="B153" s="21" t="s">
        <v>434</v>
      </c>
      <c r="C153" s="21"/>
      <c r="E153" s="357"/>
    </row>
    <row r="154" spans="1:6">
      <c r="A154" s="151"/>
      <c r="B154" s="21" t="s">
        <v>435</v>
      </c>
      <c r="E154" s="357"/>
    </row>
    <row r="155" spans="1:6">
      <c r="A155" s="151"/>
      <c r="B155" s="22"/>
      <c r="E155" s="357"/>
    </row>
    <row r="156" spans="1:6" ht="12.75" thickBot="1">
      <c r="A156" s="151"/>
      <c r="B156" s="22"/>
      <c r="E156" s="204"/>
    </row>
    <row r="157" spans="1:6" ht="12.75" thickBot="1">
      <c r="A157" s="207"/>
      <c r="B157" s="208" t="s">
        <v>436</v>
      </c>
      <c r="C157" s="209"/>
      <c r="D157" s="210"/>
      <c r="E157" s="211"/>
      <c r="F157" s="212">
        <f>SUM(F18:F156)</f>
        <v>0</v>
      </c>
    </row>
    <row r="158" spans="1:6">
      <c r="B158" s="22"/>
      <c r="D158" s="23"/>
      <c r="E158" s="17"/>
      <c r="F158" s="17"/>
    </row>
    <row r="159" spans="1:6">
      <c r="B159" s="22"/>
      <c r="D159" s="23"/>
      <c r="E159" s="17"/>
      <c r="F159" s="17"/>
    </row>
    <row r="160" spans="1:6">
      <c r="B160" s="22"/>
      <c r="D160" s="23"/>
      <c r="E160" s="17"/>
      <c r="F160" s="17"/>
    </row>
    <row r="161" spans="1:241">
      <c r="B161" s="21"/>
    </row>
    <row r="162" spans="1:241" ht="29.1" customHeight="1">
      <c r="E162" s="31"/>
    </row>
    <row r="163" spans="1:241">
      <c r="B163" s="21"/>
    </row>
    <row r="164" spans="1:241">
      <c r="E164" s="31"/>
    </row>
    <row r="165" spans="1:241">
      <c r="B165" s="21"/>
    </row>
    <row r="166" spans="1:241">
      <c r="E166" s="31"/>
    </row>
    <row r="167" spans="1:241">
      <c r="B167" s="21"/>
    </row>
    <row r="168" spans="1:241">
      <c r="B168" s="20"/>
      <c r="E168" s="31"/>
    </row>
    <row r="169" spans="1:241">
      <c r="B169" s="21"/>
    </row>
    <row r="171" spans="1:241" s="32" customFormat="1">
      <c r="A171" s="17"/>
      <c r="B171" s="21"/>
      <c r="C171" s="17"/>
      <c r="D171" s="18"/>
      <c r="E171" s="19"/>
      <c r="F171" s="19"/>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c r="CF171" s="17"/>
      <c r="CG171" s="17"/>
      <c r="CH171" s="17"/>
      <c r="CI171" s="17"/>
      <c r="CJ171" s="17"/>
      <c r="CK171" s="17"/>
      <c r="CL171" s="17"/>
      <c r="CM171" s="17"/>
      <c r="CN171" s="17"/>
      <c r="CO171" s="17"/>
      <c r="CP171" s="17"/>
      <c r="CQ171" s="17"/>
      <c r="CR171" s="17"/>
      <c r="CS171" s="17"/>
      <c r="CT171" s="17"/>
      <c r="CU171" s="17"/>
      <c r="CV171" s="17"/>
      <c r="CW171" s="17"/>
      <c r="CX171" s="17"/>
      <c r="CY171" s="17"/>
      <c r="CZ171" s="17"/>
      <c r="DA171" s="17"/>
      <c r="DB171" s="17"/>
      <c r="DC171" s="17"/>
      <c r="DD171" s="17"/>
      <c r="DE171" s="17"/>
      <c r="DF171" s="17"/>
      <c r="DG171" s="17"/>
      <c r="DH171" s="17"/>
      <c r="DI171" s="17"/>
      <c r="DJ171" s="17"/>
      <c r="DK171" s="17"/>
      <c r="DL171" s="17"/>
      <c r="DM171" s="17"/>
      <c r="DN171" s="17"/>
      <c r="DO171" s="17"/>
      <c r="DP171" s="17"/>
      <c r="DQ171" s="17"/>
      <c r="DR171" s="17"/>
      <c r="DS171" s="17"/>
      <c r="DT171" s="17"/>
      <c r="DU171" s="17"/>
      <c r="DV171" s="17"/>
      <c r="DW171" s="17"/>
      <c r="DX171" s="17"/>
      <c r="DY171" s="17"/>
      <c r="DZ171" s="17"/>
      <c r="EA171" s="17"/>
      <c r="EB171" s="17"/>
      <c r="EC171" s="17"/>
      <c r="ED171" s="17"/>
      <c r="EE171" s="17"/>
      <c r="EF171" s="17"/>
      <c r="EG171" s="17"/>
      <c r="EH171" s="17"/>
      <c r="EI171" s="17"/>
      <c r="EJ171" s="17"/>
      <c r="EK171" s="17"/>
      <c r="EL171" s="17"/>
      <c r="EM171" s="17"/>
      <c r="EN171" s="17"/>
      <c r="EO171" s="17"/>
      <c r="EP171" s="17"/>
      <c r="EQ171" s="17"/>
      <c r="ER171" s="17"/>
      <c r="ES171" s="17"/>
      <c r="ET171" s="17"/>
      <c r="EU171" s="17"/>
      <c r="EV171" s="17"/>
      <c r="EW171" s="17"/>
      <c r="EX171" s="17"/>
      <c r="EY171" s="17"/>
      <c r="EZ171" s="17"/>
      <c r="FA171" s="17"/>
      <c r="FB171" s="17"/>
      <c r="FC171" s="17"/>
      <c r="FD171" s="17"/>
      <c r="FE171" s="17"/>
      <c r="FF171" s="17"/>
      <c r="FG171" s="17"/>
      <c r="FH171" s="17"/>
      <c r="FI171" s="17"/>
      <c r="FJ171" s="17"/>
      <c r="FK171" s="17"/>
      <c r="FL171" s="17"/>
      <c r="FM171" s="17"/>
      <c r="FN171" s="17"/>
      <c r="FO171" s="17"/>
      <c r="FP171" s="17"/>
      <c r="FQ171" s="17"/>
      <c r="FR171" s="17"/>
      <c r="FS171" s="17"/>
      <c r="FT171" s="17"/>
      <c r="FU171" s="17"/>
      <c r="FV171" s="17"/>
      <c r="FW171" s="17"/>
      <c r="FX171" s="17"/>
      <c r="FY171" s="17"/>
      <c r="FZ171" s="17"/>
      <c r="GA171" s="17"/>
      <c r="GB171" s="17"/>
      <c r="GC171" s="17"/>
      <c r="GD171" s="17"/>
      <c r="GE171" s="17"/>
      <c r="GF171" s="17"/>
      <c r="GG171" s="17"/>
      <c r="GH171" s="17"/>
      <c r="GI171" s="17"/>
      <c r="GJ171" s="17"/>
      <c r="GK171" s="17"/>
      <c r="GL171" s="17"/>
      <c r="GM171" s="17"/>
      <c r="GN171" s="17"/>
      <c r="GO171" s="17"/>
      <c r="GP171" s="17"/>
      <c r="GQ171" s="17"/>
      <c r="GR171" s="17"/>
      <c r="GS171" s="17"/>
      <c r="GT171" s="17"/>
      <c r="GU171" s="17"/>
      <c r="GV171" s="17"/>
      <c r="GW171" s="17"/>
      <c r="GX171" s="17"/>
      <c r="GY171" s="17"/>
      <c r="GZ171" s="17"/>
      <c r="HA171" s="17"/>
      <c r="HB171" s="17"/>
      <c r="HC171" s="17"/>
      <c r="HD171" s="17"/>
      <c r="HE171" s="17"/>
      <c r="HF171" s="17"/>
      <c r="HG171" s="17"/>
      <c r="HH171" s="17"/>
      <c r="HI171" s="17"/>
      <c r="HJ171" s="17"/>
      <c r="HK171" s="17"/>
      <c r="HL171" s="17"/>
      <c r="HM171" s="17"/>
      <c r="HN171" s="17"/>
      <c r="HO171" s="17"/>
      <c r="HP171" s="17"/>
      <c r="HQ171" s="17"/>
      <c r="HR171" s="17"/>
      <c r="HS171" s="17"/>
      <c r="HT171" s="17"/>
      <c r="HU171" s="17"/>
      <c r="HV171" s="17"/>
      <c r="HW171" s="17"/>
      <c r="HX171" s="17"/>
      <c r="HY171" s="17"/>
      <c r="HZ171" s="17"/>
      <c r="IA171" s="17"/>
      <c r="IB171" s="17"/>
      <c r="IC171" s="17"/>
      <c r="ID171" s="17"/>
      <c r="IE171" s="17"/>
      <c r="IF171" s="17"/>
      <c r="IG171" s="17"/>
    </row>
    <row r="172" spans="1:241" s="32" customFormat="1">
      <c r="A172" s="17"/>
      <c r="B172" s="17"/>
      <c r="C172" s="17"/>
      <c r="D172" s="18"/>
      <c r="E172" s="19"/>
      <c r="F172" s="19"/>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c r="CF172" s="17"/>
      <c r="CG172" s="17"/>
      <c r="CH172" s="17"/>
      <c r="CI172" s="17"/>
      <c r="CJ172" s="17"/>
      <c r="CK172" s="17"/>
      <c r="CL172" s="17"/>
      <c r="CM172" s="17"/>
      <c r="CN172" s="17"/>
      <c r="CO172" s="17"/>
      <c r="CP172" s="17"/>
      <c r="CQ172" s="17"/>
      <c r="CR172" s="17"/>
      <c r="CS172" s="17"/>
      <c r="CT172" s="17"/>
      <c r="CU172" s="17"/>
      <c r="CV172" s="17"/>
      <c r="CW172" s="17"/>
      <c r="CX172" s="17"/>
      <c r="CY172" s="17"/>
      <c r="CZ172" s="17"/>
      <c r="DA172" s="17"/>
      <c r="DB172" s="17"/>
      <c r="DC172" s="17"/>
      <c r="DD172" s="17"/>
      <c r="DE172" s="17"/>
      <c r="DF172" s="17"/>
      <c r="DG172" s="17"/>
      <c r="DH172" s="17"/>
      <c r="DI172" s="17"/>
      <c r="DJ172" s="17"/>
      <c r="DK172" s="17"/>
      <c r="DL172" s="17"/>
      <c r="DM172" s="17"/>
      <c r="DN172" s="17"/>
      <c r="DO172" s="17"/>
      <c r="DP172" s="17"/>
      <c r="DQ172" s="17"/>
      <c r="DR172" s="17"/>
      <c r="DS172" s="17"/>
      <c r="DT172" s="17"/>
      <c r="DU172" s="17"/>
      <c r="DV172" s="17"/>
      <c r="DW172" s="17"/>
      <c r="DX172" s="17"/>
      <c r="DY172" s="17"/>
      <c r="DZ172" s="17"/>
      <c r="EA172" s="17"/>
      <c r="EB172" s="17"/>
      <c r="EC172" s="17"/>
      <c r="ED172" s="17"/>
      <c r="EE172" s="17"/>
      <c r="EF172" s="17"/>
      <c r="EG172" s="17"/>
      <c r="EH172" s="17"/>
      <c r="EI172" s="17"/>
      <c r="EJ172" s="17"/>
      <c r="EK172" s="17"/>
      <c r="EL172" s="17"/>
      <c r="EM172" s="17"/>
      <c r="EN172" s="17"/>
      <c r="EO172" s="17"/>
      <c r="EP172" s="17"/>
      <c r="EQ172" s="17"/>
      <c r="ER172" s="17"/>
      <c r="ES172" s="17"/>
      <c r="ET172" s="17"/>
      <c r="EU172" s="17"/>
      <c r="EV172" s="17"/>
      <c r="EW172" s="17"/>
      <c r="EX172" s="17"/>
      <c r="EY172" s="17"/>
      <c r="EZ172" s="17"/>
      <c r="FA172" s="17"/>
      <c r="FB172" s="17"/>
      <c r="FC172" s="17"/>
      <c r="FD172" s="17"/>
      <c r="FE172" s="17"/>
      <c r="FF172" s="17"/>
      <c r="FG172" s="17"/>
      <c r="FH172" s="17"/>
      <c r="FI172" s="17"/>
      <c r="FJ172" s="17"/>
      <c r="FK172" s="17"/>
      <c r="FL172" s="17"/>
      <c r="FM172" s="17"/>
      <c r="FN172" s="17"/>
      <c r="FO172" s="17"/>
      <c r="FP172" s="17"/>
      <c r="FQ172" s="17"/>
      <c r="FR172" s="17"/>
      <c r="FS172" s="17"/>
      <c r="FT172" s="17"/>
      <c r="FU172" s="17"/>
      <c r="FV172" s="17"/>
      <c r="FW172" s="17"/>
      <c r="FX172" s="17"/>
      <c r="FY172" s="17"/>
      <c r="FZ172" s="17"/>
      <c r="GA172" s="17"/>
      <c r="GB172" s="17"/>
      <c r="GC172" s="17"/>
      <c r="GD172" s="17"/>
      <c r="GE172" s="17"/>
      <c r="GF172" s="17"/>
      <c r="GG172" s="17"/>
      <c r="GH172" s="17"/>
      <c r="GI172" s="17"/>
      <c r="GJ172" s="17"/>
      <c r="GK172" s="17"/>
      <c r="GL172" s="17"/>
      <c r="GM172" s="17"/>
      <c r="GN172" s="17"/>
      <c r="GO172" s="17"/>
      <c r="GP172" s="17"/>
      <c r="GQ172" s="17"/>
      <c r="GR172" s="17"/>
      <c r="GS172" s="17"/>
      <c r="GT172" s="17"/>
      <c r="GU172" s="17"/>
      <c r="GV172" s="17"/>
      <c r="GW172" s="17"/>
      <c r="GX172" s="17"/>
      <c r="GY172" s="17"/>
      <c r="GZ172" s="17"/>
      <c r="HA172" s="17"/>
      <c r="HB172" s="17"/>
      <c r="HC172" s="17"/>
      <c r="HD172" s="17"/>
      <c r="HE172" s="17"/>
      <c r="HF172" s="17"/>
      <c r="HG172" s="17"/>
      <c r="HH172" s="17"/>
      <c r="HI172" s="17"/>
      <c r="HJ172" s="17"/>
      <c r="HK172" s="17"/>
      <c r="HL172" s="17"/>
      <c r="HM172" s="17"/>
      <c r="HN172" s="17"/>
      <c r="HO172" s="17"/>
      <c r="HP172" s="17"/>
      <c r="HQ172" s="17"/>
      <c r="HR172" s="17"/>
      <c r="HS172" s="17"/>
      <c r="HT172" s="17"/>
      <c r="HU172" s="17"/>
      <c r="HV172" s="17"/>
      <c r="HW172" s="17"/>
      <c r="HX172" s="17"/>
      <c r="HY172" s="17"/>
      <c r="HZ172" s="17"/>
      <c r="IA172" s="17"/>
      <c r="IB172" s="17"/>
      <c r="IC172" s="17"/>
      <c r="ID172" s="17"/>
      <c r="IE172" s="17"/>
      <c r="IF172" s="17"/>
      <c r="IG172" s="17"/>
    </row>
    <row r="173" spans="1:241" s="32" customFormat="1">
      <c r="A173" s="17"/>
      <c r="B173" s="21"/>
      <c r="C173" s="17"/>
      <c r="D173" s="18"/>
      <c r="E173" s="19"/>
      <c r="F173" s="19"/>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c r="CF173" s="17"/>
      <c r="CG173" s="17"/>
      <c r="CH173" s="17"/>
      <c r="CI173" s="17"/>
      <c r="CJ173" s="17"/>
      <c r="CK173" s="17"/>
      <c r="CL173" s="17"/>
      <c r="CM173" s="17"/>
      <c r="CN173" s="17"/>
      <c r="CO173" s="17"/>
      <c r="CP173" s="17"/>
      <c r="CQ173" s="17"/>
      <c r="CR173" s="17"/>
      <c r="CS173" s="17"/>
      <c r="CT173" s="17"/>
      <c r="CU173" s="17"/>
      <c r="CV173" s="17"/>
      <c r="CW173" s="17"/>
      <c r="CX173" s="17"/>
      <c r="CY173" s="17"/>
      <c r="CZ173" s="17"/>
      <c r="DA173" s="17"/>
      <c r="DB173" s="17"/>
      <c r="DC173" s="17"/>
      <c r="DD173" s="17"/>
      <c r="DE173" s="17"/>
      <c r="DF173" s="17"/>
      <c r="DG173" s="17"/>
      <c r="DH173" s="17"/>
      <c r="DI173" s="17"/>
      <c r="DJ173" s="17"/>
      <c r="DK173" s="17"/>
      <c r="DL173" s="17"/>
      <c r="DM173" s="17"/>
      <c r="DN173" s="17"/>
      <c r="DO173" s="17"/>
      <c r="DP173" s="17"/>
      <c r="DQ173" s="17"/>
      <c r="DR173" s="17"/>
      <c r="DS173" s="17"/>
      <c r="DT173" s="17"/>
      <c r="DU173" s="17"/>
      <c r="DV173" s="17"/>
      <c r="DW173" s="17"/>
      <c r="DX173" s="17"/>
      <c r="DY173" s="17"/>
      <c r="DZ173" s="17"/>
      <c r="EA173" s="17"/>
      <c r="EB173" s="17"/>
      <c r="EC173" s="17"/>
      <c r="ED173" s="17"/>
      <c r="EE173" s="17"/>
      <c r="EF173" s="17"/>
      <c r="EG173" s="17"/>
      <c r="EH173" s="17"/>
      <c r="EI173" s="17"/>
      <c r="EJ173" s="17"/>
      <c r="EK173" s="17"/>
      <c r="EL173" s="17"/>
      <c r="EM173" s="17"/>
      <c r="EN173" s="17"/>
      <c r="EO173" s="17"/>
      <c r="EP173" s="17"/>
      <c r="EQ173" s="17"/>
      <c r="ER173" s="17"/>
      <c r="ES173" s="17"/>
      <c r="ET173" s="17"/>
      <c r="EU173" s="17"/>
      <c r="EV173" s="17"/>
      <c r="EW173" s="17"/>
      <c r="EX173" s="17"/>
      <c r="EY173" s="17"/>
      <c r="EZ173" s="17"/>
      <c r="FA173" s="17"/>
      <c r="FB173" s="17"/>
      <c r="FC173" s="17"/>
      <c r="FD173" s="17"/>
      <c r="FE173" s="17"/>
      <c r="FF173" s="17"/>
      <c r="FG173" s="17"/>
      <c r="FH173" s="17"/>
      <c r="FI173" s="17"/>
      <c r="FJ173" s="17"/>
      <c r="FK173" s="17"/>
      <c r="FL173" s="17"/>
      <c r="FM173" s="17"/>
      <c r="FN173" s="17"/>
      <c r="FO173" s="17"/>
      <c r="FP173" s="17"/>
      <c r="FQ173" s="17"/>
      <c r="FR173" s="17"/>
      <c r="FS173" s="17"/>
      <c r="FT173" s="17"/>
      <c r="FU173" s="17"/>
      <c r="FV173" s="17"/>
      <c r="FW173" s="17"/>
      <c r="FX173" s="17"/>
      <c r="FY173" s="17"/>
      <c r="FZ173" s="17"/>
      <c r="GA173" s="17"/>
      <c r="GB173" s="17"/>
      <c r="GC173" s="17"/>
      <c r="GD173" s="17"/>
      <c r="GE173" s="17"/>
      <c r="GF173" s="17"/>
      <c r="GG173" s="17"/>
      <c r="GH173" s="17"/>
      <c r="GI173" s="17"/>
      <c r="GJ173" s="17"/>
      <c r="GK173" s="17"/>
      <c r="GL173" s="17"/>
      <c r="GM173" s="17"/>
      <c r="GN173" s="17"/>
      <c r="GO173" s="17"/>
      <c r="GP173" s="17"/>
      <c r="GQ173" s="17"/>
      <c r="GR173" s="17"/>
      <c r="GS173" s="17"/>
      <c r="GT173" s="17"/>
      <c r="GU173" s="17"/>
      <c r="GV173" s="17"/>
      <c r="GW173" s="17"/>
      <c r="GX173" s="17"/>
      <c r="GY173" s="17"/>
      <c r="GZ173" s="17"/>
      <c r="HA173" s="17"/>
      <c r="HB173" s="17"/>
      <c r="HC173" s="17"/>
      <c r="HD173" s="17"/>
      <c r="HE173" s="17"/>
      <c r="HF173" s="17"/>
      <c r="HG173" s="17"/>
      <c r="HH173" s="17"/>
      <c r="HI173" s="17"/>
      <c r="HJ173" s="17"/>
      <c r="HK173" s="17"/>
      <c r="HL173" s="17"/>
      <c r="HM173" s="17"/>
      <c r="HN173" s="17"/>
      <c r="HO173" s="17"/>
      <c r="HP173" s="17"/>
      <c r="HQ173" s="17"/>
      <c r="HR173" s="17"/>
      <c r="HS173" s="17"/>
      <c r="HT173" s="17"/>
      <c r="HU173" s="17"/>
      <c r="HV173" s="17"/>
      <c r="HW173" s="17"/>
      <c r="HX173" s="17"/>
      <c r="HY173" s="17"/>
      <c r="HZ173" s="17"/>
      <c r="IA173" s="17"/>
      <c r="IB173" s="17"/>
      <c r="IC173" s="17"/>
      <c r="ID173" s="17"/>
      <c r="IE173" s="17"/>
      <c r="IF173" s="17"/>
      <c r="IG173" s="17"/>
    </row>
    <row r="174" spans="1:241" s="32" customFormat="1">
      <c r="A174" s="17"/>
      <c r="B174" s="17"/>
      <c r="C174" s="17"/>
      <c r="D174" s="18"/>
      <c r="E174" s="19"/>
      <c r="F174" s="19"/>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c r="CF174" s="17"/>
      <c r="CG174" s="17"/>
      <c r="CH174" s="17"/>
      <c r="CI174" s="17"/>
      <c r="CJ174" s="17"/>
      <c r="CK174" s="17"/>
      <c r="CL174" s="17"/>
      <c r="CM174" s="17"/>
      <c r="CN174" s="17"/>
      <c r="CO174" s="17"/>
      <c r="CP174" s="17"/>
      <c r="CQ174" s="17"/>
      <c r="CR174" s="17"/>
      <c r="CS174" s="17"/>
      <c r="CT174" s="17"/>
      <c r="CU174" s="17"/>
      <c r="CV174" s="17"/>
      <c r="CW174" s="17"/>
      <c r="CX174" s="17"/>
      <c r="CY174" s="17"/>
      <c r="CZ174" s="17"/>
      <c r="DA174" s="17"/>
      <c r="DB174" s="17"/>
      <c r="DC174" s="17"/>
      <c r="DD174" s="17"/>
      <c r="DE174" s="17"/>
      <c r="DF174" s="17"/>
      <c r="DG174" s="17"/>
      <c r="DH174" s="17"/>
      <c r="DI174" s="17"/>
      <c r="DJ174" s="17"/>
      <c r="DK174" s="17"/>
      <c r="DL174" s="17"/>
      <c r="DM174" s="17"/>
      <c r="DN174" s="17"/>
      <c r="DO174" s="17"/>
      <c r="DP174" s="17"/>
      <c r="DQ174" s="17"/>
      <c r="DR174" s="17"/>
      <c r="DS174" s="17"/>
      <c r="DT174" s="17"/>
      <c r="DU174" s="17"/>
      <c r="DV174" s="17"/>
      <c r="DW174" s="17"/>
      <c r="DX174" s="17"/>
      <c r="DY174" s="17"/>
      <c r="DZ174" s="17"/>
      <c r="EA174" s="17"/>
      <c r="EB174" s="17"/>
      <c r="EC174" s="17"/>
      <c r="ED174" s="17"/>
      <c r="EE174" s="17"/>
      <c r="EF174" s="17"/>
      <c r="EG174" s="17"/>
      <c r="EH174" s="17"/>
      <c r="EI174" s="17"/>
      <c r="EJ174" s="17"/>
      <c r="EK174" s="17"/>
      <c r="EL174" s="17"/>
      <c r="EM174" s="17"/>
      <c r="EN174" s="17"/>
      <c r="EO174" s="17"/>
      <c r="EP174" s="17"/>
      <c r="EQ174" s="17"/>
      <c r="ER174" s="17"/>
      <c r="ES174" s="17"/>
      <c r="ET174" s="17"/>
      <c r="EU174" s="17"/>
      <c r="EV174" s="17"/>
      <c r="EW174" s="17"/>
      <c r="EX174" s="17"/>
      <c r="EY174" s="17"/>
      <c r="EZ174" s="17"/>
      <c r="FA174" s="17"/>
      <c r="FB174" s="17"/>
      <c r="FC174" s="17"/>
      <c r="FD174" s="17"/>
      <c r="FE174" s="17"/>
      <c r="FF174" s="17"/>
      <c r="FG174" s="17"/>
      <c r="FH174" s="17"/>
      <c r="FI174" s="17"/>
      <c r="FJ174" s="17"/>
      <c r="FK174" s="17"/>
      <c r="FL174" s="17"/>
      <c r="FM174" s="17"/>
      <c r="FN174" s="17"/>
      <c r="FO174" s="17"/>
      <c r="FP174" s="17"/>
      <c r="FQ174" s="17"/>
      <c r="FR174" s="17"/>
      <c r="FS174" s="17"/>
      <c r="FT174" s="17"/>
      <c r="FU174" s="17"/>
      <c r="FV174" s="17"/>
      <c r="FW174" s="17"/>
      <c r="FX174" s="17"/>
      <c r="FY174" s="17"/>
      <c r="FZ174" s="17"/>
      <c r="GA174" s="17"/>
      <c r="GB174" s="17"/>
      <c r="GC174" s="17"/>
      <c r="GD174" s="17"/>
      <c r="GE174" s="17"/>
      <c r="GF174" s="17"/>
      <c r="GG174" s="17"/>
      <c r="GH174" s="17"/>
      <c r="GI174" s="17"/>
      <c r="GJ174" s="17"/>
      <c r="GK174" s="17"/>
      <c r="GL174" s="17"/>
      <c r="GM174" s="17"/>
      <c r="GN174" s="17"/>
      <c r="GO174" s="17"/>
      <c r="GP174" s="17"/>
      <c r="GQ174" s="17"/>
      <c r="GR174" s="17"/>
      <c r="GS174" s="17"/>
      <c r="GT174" s="17"/>
      <c r="GU174" s="17"/>
      <c r="GV174" s="17"/>
      <c r="GW174" s="17"/>
      <c r="GX174" s="17"/>
      <c r="GY174" s="17"/>
      <c r="GZ174" s="17"/>
      <c r="HA174" s="17"/>
      <c r="HB174" s="17"/>
      <c r="HC174" s="17"/>
      <c r="HD174" s="17"/>
      <c r="HE174" s="17"/>
      <c r="HF174" s="17"/>
      <c r="HG174" s="17"/>
      <c r="HH174" s="17"/>
      <c r="HI174" s="17"/>
      <c r="HJ174" s="17"/>
      <c r="HK174" s="17"/>
      <c r="HL174" s="17"/>
      <c r="HM174" s="17"/>
      <c r="HN174" s="17"/>
      <c r="HO174" s="17"/>
      <c r="HP174" s="17"/>
      <c r="HQ174" s="17"/>
      <c r="HR174" s="17"/>
      <c r="HS174" s="17"/>
      <c r="HT174" s="17"/>
      <c r="HU174" s="17"/>
      <c r="HV174" s="17"/>
      <c r="HW174" s="17"/>
      <c r="HX174" s="17"/>
      <c r="HY174" s="17"/>
      <c r="HZ174" s="17"/>
      <c r="IA174" s="17"/>
      <c r="IB174" s="17"/>
      <c r="IC174" s="17"/>
      <c r="ID174" s="17"/>
      <c r="IE174" s="17"/>
      <c r="IF174" s="17"/>
      <c r="IG174" s="17"/>
    </row>
    <row r="175" spans="1:241" s="32" customFormat="1">
      <c r="A175" s="17"/>
      <c r="B175" s="21"/>
      <c r="C175" s="17"/>
      <c r="D175" s="18"/>
      <c r="E175" s="19"/>
      <c r="F175" s="19"/>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c r="CF175" s="17"/>
      <c r="CG175" s="17"/>
      <c r="CH175" s="17"/>
      <c r="CI175" s="17"/>
      <c r="CJ175" s="17"/>
      <c r="CK175" s="17"/>
      <c r="CL175" s="17"/>
      <c r="CM175" s="17"/>
      <c r="CN175" s="17"/>
      <c r="CO175" s="17"/>
      <c r="CP175" s="17"/>
      <c r="CQ175" s="17"/>
      <c r="CR175" s="17"/>
      <c r="CS175" s="17"/>
      <c r="CT175" s="17"/>
      <c r="CU175" s="17"/>
      <c r="CV175" s="17"/>
      <c r="CW175" s="17"/>
      <c r="CX175" s="17"/>
      <c r="CY175" s="17"/>
      <c r="CZ175" s="17"/>
      <c r="DA175" s="17"/>
      <c r="DB175" s="17"/>
      <c r="DC175" s="17"/>
      <c r="DD175" s="17"/>
      <c r="DE175" s="17"/>
      <c r="DF175" s="17"/>
      <c r="DG175" s="17"/>
      <c r="DH175" s="17"/>
      <c r="DI175" s="17"/>
      <c r="DJ175" s="17"/>
      <c r="DK175" s="17"/>
      <c r="DL175" s="17"/>
      <c r="DM175" s="17"/>
      <c r="DN175" s="17"/>
      <c r="DO175" s="17"/>
      <c r="DP175" s="17"/>
      <c r="DQ175" s="17"/>
      <c r="DR175" s="17"/>
      <c r="DS175" s="17"/>
      <c r="DT175" s="17"/>
      <c r="DU175" s="17"/>
      <c r="DV175" s="17"/>
      <c r="DW175" s="17"/>
      <c r="DX175" s="17"/>
      <c r="DY175" s="17"/>
      <c r="DZ175" s="17"/>
      <c r="EA175" s="17"/>
      <c r="EB175" s="17"/>
      <c r="EC175" s="17"/>
      <c r="ED175" s="17"/>
      <c r="EE175" s="17"/>
      <c r="EF175" s="17"/>
      <c r="EG175" s="17"/>
      <c r="EH175" s="17"/>
      <c r="EI175" s="17"/>
      <c r="EJ175" s="17"/>
      <c r="EK175" s="17"/>
      <c r="EL175" s="17"/>
      <c r="EM175" s="17"/>
      <c r="EN175" s="17"/>
      <c r="EO175" s="17"/>
      <c r="EP175" s="17"/>
      <c r="EQ175" s="17"/>
      <c r="ER175" s="17"/>
      <c r="ES175" s="17"/>
      <c r="ET175" s="17"/>
      <c r="EU175" s="17"/>
      <c r="EV175" s="17"/>
      <c r="EW175" s="17"/>
      <c r="EX175" s="17"/>
      <c r="EY175" s="17"/>
      <c r="EZ175" s="17"/>
      <c r="FA175" s="17"/>
      <c r="FB175" s="17"/>
      <c r="FC175" s="17"/>
      <c r="FD175" s="17"/>
      <c r="FE175" s="17"/>
      <c r="FF175" s="17"/>
      <c r="FG175" s="17"/>
      <c r="FH175" s="17"/>
      <c r="FI175" s="17"/>
      <c r="FJ175" s="17"/>
      <c r="FK175" s="17"/>
      <c r="FL175" s="17"/>
      <c r="FM175" s="17"/>
      <c r="FN175" s="17"/>
      <c r="FO175" s="17"/>
      <c r="FP175" s="17"/>
      <c r="FQ175" s="17"/>
      <c r="FR175" s="17"/>
      <c r="FS175" s="17"/>
      <c r="FT175" s="17"/>
      <c r="FU175" s="17"/>
      <c r="FV175" s="17"/>
      <c r="FW175" s="17"/>
      <c r="FX175" s="17"/>
      <c r="FY175" s="17"/>
      <c r="FZ175" s="17"/>
      <c r="GA175" s="17"/>
      <c r="GB175" s="17"/>
      <c r="GC175" s="17"/>
      <c r="GD175" s="17"/>
      <c r="GE175" s="17"/>
      <c r="GF175" s="17"/>
      <c r="GG175" s="17"/>
      <c r="GH175" s="17"/>
      <c r="GI175" s="17"/>
      <c r="GJ175" s="17"/>
      <c r="GK175" s="17"/>
      <c r="GL175" s="17"/>
      <c r="GM175" s="17"/>
      <c r="GN175" s="17"/>
      <c r="GO175" s="17"/>
      <c r="GP175" s="17"/>
      <c r="GQ175" s="17"/>
      <c r="GR175" s="17"/>
      <c r="GS175" s="17"/>
      <c r="GT175" s="17"/>
      <c r="GU175" s="17"/>
      <c r="GV175" s="17"/>
      <c r="GW175" s="17"/>
      <c r="GX175" s="17"/>
      <c r="GY175" s="17"/>
      <c r="GZ175" s="17"/>
      <c r="HA175" s="17"/>
      <c r="HB175" s="17"/>
      <c r="HC175" s="17"/>
      <c r="HD175" s="17"/>
      <c r="HE175" s="17"/>
      <c r="HF175" s="17"/>
      <c r="HG175" s="17"/>
      <c r="HH175" s="17"/>
      <c r="HI175" s="17"/>
      <c r="HJ175" s="17"/>
      <c r="HK175" s="17"/>
      <c r="HL175" s="17"/>
      <c r="HM175" s="17"/>
      <c r="HN175" s="17"/>
      <c r="HO175" s="17"/>
      <c r="HP175" s="17"/>
      <c r="HQ175" s="17"/>
      <c r="HR175" s="17"/>
      <c r="HS175" s="17"/>
      <c r="HT175" s="17"/>
      <c r="HU175" s="17"/>
      <c r="HV175" s="17"/>
      <c r="HW175" s="17"/>
      <c r="HX175" s="17"/>
      <c r="HY175" s="17"/>
      <c r="HZ175" s="17"/>
      <c r="IA175" s="17"/>
      <c r="IB175" s="17"/>
      <c r="IC175" s="17"/>
      <c r="ID175" s="17"/>
      <c r="IE175" s="17"/>
      <c r="IF175" s="17"/>
      <c r="IG175" s="17"/>
    </row>
    <row r="176" spans="1:241" s="32" customFormat="1">
      <c r="A176" s="17"/>
      <c r="B176" s="21"/>
      <c r="C176" s="17"/>
      <c r="D176" s="18"/>
      <c r="E176" s="19"/>
      <c r="F176" s="19"/>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c r="CF176" s="17"/>
      <c r="CG176" s="17"/>
      <c r="CH176" s="17"/>
      <c r="CI176" s="17"/>
      <c r="CJ176" s="17"/>
      <c r="CK176" s="17"/>
      <c r="CL176" s="17"/>
      <c r="CM176" s="17"/>
      <c r="CN176" s="17"/>
      <c r="CO176" s="17"/>
      <c r="CP176" s="17"/>
      <c r="CQ176" s="17"/>
      <c r="CR176" s="17"/>
      <c r="CS176" s="17"/>
      <c r="CT176" s="17"/>
      <c r="CU176" s="17"/>
      <c r="CV176" s="17"/>
      <c r="CW176" s="17"/>
      <c r="CX176" s="17"/>
      <c r="CY176" s="17"/>
      <c r="CZ176" s="17"/>
      <c r="DA176" s="17"/>
      <c r="DB176" s="17"/>
      <c r="DC176" s="17"/>
      <c r="DD176" s="17"/>
      <c r="DE176" s="17"/>
      <c r="DF176" s="17"/>
      <c r="DG176" s="17"/>
      <c r="DH176" s="17"/>
      <c r="DI176" s="17"/>
      <c r="DJ176" s="17"/>
      <c r="DK176" s="17"/>
      <c r="DL176" s="17"/>
      <c r="DM176" s="17"/>
      <c r="DN176" s="17"/>
      <c r="DO176" s="17"/>
      <c r="DP176" s="17"/>
      <c r="DQ176" s="17"/>
      <c r="DR176" s="17"/>
      <c r="DS176" s="17"/>
      <c r="DT176" s="17"/>
      <c r="DU176" s="17"/>
      <c r="DV176" s="17"/>
      <c r="DW176" s="17"/>
      <c r="DX176" s="17"/>
      <c r="DY176" s="17"/>
      <c r="DZ176" s="17"/>
      <c r="EA176" s="17"/>
      <c r="EB176" s="17"/>
      <c r="EC176" s="17"/>
      <c r="ED176" s="17"/>
      <c r="EE176" s="17"/>
      <c r="EF176" s="17"/>
      <c r="EG176" s="17"/>
      <c r="EH176" s="17"/>
      <c r="EI176" s="17"/>
      <c r="EJ176" s="17"/>
      <c r="EK176" s="17"/>
      <c r="EL176" s="17"/>
      <c r="EM176" s="17"/>
      <c r="EN176" s="17"/>
      <c r="EO176" s="17"/>
      <c r="EP176" s="17"/>
      <c r="EQ176" s="17"/>
      <c r="ER176" s="17"/>
      <c r="ES176" s="17"/>
      <c r="ET176" s="17"/>
      <c r="EU176" s="17"/>
      <c r="EV176" s="17"/>
      <c r="EW176" s="17"/>
      <c r="EX176" s="17"/>
      <c r="EY176" s="17"/>
      <c r="EZ176" s="17"/>
      <c r="FA176" s="17"/>
      <c r="FB176" s="17"/>
      <c r="FC176" s="17"/>
      <c r="FD176" s="17"/>
      <c r="FE176" s="17"/>
      <c r="FF176" s="17"/>
      <c r="FG176" s="17"/>
      <c r="FH176" s="17"/>
      <c r="FI176" s="17"/>
      <c r="FJ176" s="17"/>
      <c r="FK176" s="17"/>
      <c r="FL176" s="17"/>
      <c r="FM176" s="17"/>
      <c r="FN176" s="17"/>
      <c r="FO176" s="17"/>
      <c r="FP176" s="17"/>
      <c r="FQ176" s="17"/>
      <c r="FR176" s="17"/>
      <c r="FS176" s="17"/>
      <c r="FT176" s="17"/>
      <c r="FU176" s="17"/>
      <c r="FV176" s="17"/>
      <c r="FW176" s="17"/>
      <c r="FX176" s="17"/>
      <c r="FY176" s="17"/>
      <c r="FZ176" s="17"/>
      <c r="GA176" s="17"/>
      <c r="GB176" s="17"/>
      <c r="GC176" s="17"/>
      <c r="GD176" s="17"/>
      <c r="GE176" s="17"/>
      <c r="GF176" s="17"/>
      <c r="GG176" s="17"/>
      <c r="GH176" s="17"/>
      <c r="GI176" s="17"/>
      <c r="GJ176" s="17"/>
      <c r="GK176" s="17"/>
      <c r="GL176" s="17"/>
      <c r="GM176" s="17"/>
      <c r="GN176" s="17"/>
      <c r="GO176" s="17"/>
      <c r="GP176" s="17"/>
      <c r="GQ176" s="17"/>
      <c r="GR176" s="17"/>
      <c r="GS176" s="17"/>
      <c r="GT176" s="17"/>
      <c r="GU176" s="17"/>
      <c r="GV176" s="17"/>
      <c r="GW176" s="17"/>
      <c r="GX176" s="17"/>
      <c r="GY176" s="17"/>
      <c r="GZ176" s="17"/>
      <c r="HA176" s="17"/>
      <c r="HB176" s="17"/>
      <c r="HC176" s="17"/>
      <c r="HD176" s="17"/>
      <c r="HE176" s="17"/>
      <c r="HF176" s="17"/>
      <c r="HG176" s="17"/>
      <c r="HH176" s="17"/>
      <c r="HI176" s="17"/>
      <c r="HJ176" s="17"/>
      <c r="HK176" s="17"/>
      <c r="HL176" s="17"/>
      <c r="HM176" s="17"/>
      <c r="HN176" s="17"/>
      <c r="HO176" s="17"/>
      <c r="HP176" s="17"/>
      <c r="HQ176" s="17"/>
      <c r="HR176" s="17"/>
      <c r="HS176" s="17"/>
      <c r="HT176" s="17"/>
      <c r="HU176" s="17"/>
      <c r="HV176" s="17"/>
      <c r="HW176" s="17"/>
      <c r="HX176" s="17"/>
      <c r="HY176" s="17"/>
      <c r="HZ176" s="17"/>
      <c r="IA176" s="17"/>
      <c r="IB176" s="17"/>
      <c r="IC176" s="17"/>
      <c r="ID176" s="17"/>
      <c r="IE176" s="17"/>
      <c r="IF176" s="17"/>
      <c r="IG176" s="17"/>
    </row>
    <row r="177" spans="1:241" s="32" customFormat="1">
      <c r="A177" s="17"/>
      <c r="B177" s="21"/>
      <c r="C177" s="17"/>
      <c r="D177" s="18"/>
      <c r="E177" s="19"/>
      <c r="F177" s="19"/>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c r="CF177" s="17"/>
      <c r="CG177" s="17"/>
      <c r="CH177" s="17"/>
      <c r="CI177" s="17"/>
      <c r="CJ177" s="17"/>
      <c r="CK177" s="17"/>
      <c r="CL177" s="17"/>
      <c r="CM177" s="17"/>
      <c r="CN177" s="17"/>
      <c r="CO177" s="17"/>
      <c r="CP177" s="17"/>
      <c r="CQ177" s="17"/>
      <c r="CR177" s="17"/>
      <c r="CS177" s="17"/>
      <c r="CT177" s="17"/>
      <c r="CU177" s="17"/>
      <c r="CV177" s="17"/>
      <c r="CW177" s="17"/>
      <c r="CX177" s="17"/>
      <c r="CY177" s="17"/>
      <c r="CZ177" s="17"/>
      <c r="DA177" s="17"/>
      <c r="DB177" s="17"/>
      <c r="DC177" s="17"/>
      <c r="DD177" s="17"/>
      <c r="DE177" s="17"/>
      <c r="DF177" s="17"/>
      <c r="DG177" s="17"/>
      <c r="DH177" s="17"/>
      <c r="DI177" s="17"/>
      <c r="DJ177" s="17"/>
      <c r="DK177" s="17"/>
      <c r="DL177" s="17"/>
      <c r="DM177" s="17"/>
      <c r="DN177" s="17"/>
      <c r="DO177" s="17"/>
      <c r="DP177" s="17"/>
      <c r="DQ177" s="17"/>
      <c r="DR177" s="17"/>
      <c r="DS177" s="17"/>
      <c r="DT177" s="17"/>
      <c r="DU177" s="17"/>
      <c r="DV177" s="17"/>
      <c r="DW177" s="17"/>
      <c r="DX177" s="17"/>
      <c r="DY177" s="17"/>
      <c r="DZ177" s="17"/>
      <c r="EA177" s="17"/>
      <c r="EB177" s="17"/>
      <c r="EC177" s="17"/>
      <c r="ED177" s="17"/>
      <c r="EE177" s="17"/>
      <c r="EF177" s="17"/>
      <c r="EG177" s="17"/>
      <c r="EH177" s="17"/>
      <c r="EI177" s="17"/>
      <c r="EJ177" s="17"/>
      <c r="EK177" s="17"/>
      <c r="EL177" s="17"/>
      <c r="EM177" s="17"/>
      <c r="EN177" s="17"/>
      <c r="EO177" s="17"/>
      <c r="EP177" s="17"/>
      <c r="EQ177" s="17"/>
      <c r="ER177" s="17"/>
      <c r="ES177" s="17"/>
      <c r="ET177" s="17"/>
      <c r="EU177" s="17"/>
      <c r="EV177" s="17"/>
      <c r="EW177" s="17"/>
      <c r="EX177" s="17"/>
      <c r="EY177" s="17"/>
      <c r="EZ177" s="17"/>
      <c r="FA177" s="17"/>
      <c r="FB177" s="17"/>
      <c r="FC177" s="17"/>
      <c r="FD177" s="17"/>
      <c r="FE177" s="17"/>
      <c r="FF177" s="17"/>
      <c r="FG177" s="17"/>
      <c r="FH177" s="17"/>
      <c r="FI177" s="17"/>
      <c r="FJ177" s="17"/>
      <c r="FK177" s="17"/>
      <c r="FL177" s="17"/>
      <c r="FM177" s="17"/>
      <c r="FN177" s="17"/>
      <c r="FO177" s="17"/>
      <c r="FP177" s="17"/>
      <c r="FQ177" s="17"/>
      <c r="FR177" s="17"/>
      <c r="FS177" s="17"/>
      <c r="FT177" s="17"/>
      <c r="FU177" s="17"/>
      <c r="FV177" s="17"/>
      <c r="FW177" s="17"/>
      <c r="FX177" s="17"/>
      <c r="FY177" s="17"/>
      <c r="FZ177" s="17"/>
      <c r="GA177" s="17"/>
      <c r="GB177" s="17"/>
      <c r="GC177" s="17"/>
      <c r="GD177" s="17"/>
      <c r="GE177" s="17"/>
      <c r="GF177" s="17"/>
      <c r="GG177" s="17"/>
      <c r="GH177" s="17"/>
      <c r="GI177" s="17"/>
      <c r="GJ177" s="17"/>
      <c r="GK177" s="17"/>
      <c r="GL177" s="17"/>
      <c r="GM177" s="17"/>
      <c r="GN177" s="17"/>
      <c r="GO177" s="17"/>
      <c r="GP177" s="17"/>
      <c r="GQ177" s="17"/>
      <c r="GR177" s="17"/>
      <c r="GS177" s="17"/>
      <c r="GT177" s="17"/>
      <c r="GU177" s="17"/>
      <c r="GV177" s="17"/>
      <c r="GW177" s="17"/>
      <c r="GX177" s="17"/>
      <c r="GY177" s="17"/>
      <c r="GZ177" s="17"/>
      <c r="HA177" s="17"/>
      <c r="HB177" s="17"/>
      <c r="HC177" s="17"/>
      <c r="HD177" s="17"/>
      <c r="HE177" s="17"/>
      <c r="HF177" s="17"/>
      <c r="HG177" s="17"/>
      <c r="HH177" s="17"/>
      <c r="HI177" s="17"/>
      <c r="HJ177" s="17"/>
      <c r="HK177" s="17"/>
      <c r="HL177" s="17"/>
      <c r="HM177" s="17"/>
      <c r="HN177" s="17"/>
      <c r="HO177" s="17"/>
      <c r="HP177" s="17"/>
      <c r="HQ177" s="17"/>
      <c r="HR177" s="17"/>
      <c r="HS177" s="17"/>
      <c r="HT177" s="17"/>
      <c r="HU177" s="17"/>
      <c r="HV177" s="17"/>
      <c r="HW177" s="17"/>
      <c r="HX177" s="17"/>
      <c r="HY177" s="17"/>
      <c r="HZ177" s="17"/>
      <c r="IA177" s="17"/>
      <c r="IB177" s="17"/>
      <c r="IC177" s="17"/>
      <c r="ID177" s="17"/>
      <c r="IE177" s="17"/>
      <c r="IF177" s="17"/>
      <c r="IG177" s="17"/>
    </row>
    <row r="178" spans="1:241" s="32" customFormat="1">
      <c r="A178" s="17"/>
      <c r="B178" s="21"/>
      <c r="C178" s="17"/>
      <c r="D178" s="18"/>
      <c r="E178" s="19"/>
      <c r="F178" s="19"/>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c r="CF178" s="17"/>
      <c r="CG178" s="17"/>
      <c r="CH178" s="17"/>
      <c r="CI178" s="17"/>
      <c r="CJ178" s="17"/>
      <c r="CK178" s="17"/>
      <c r="CL178" s="17"/>
      <c r="CM178" s="17"/>
      <c r="CN178" s="17"/>
      <c r="CO178" s="17"/>
      <c r="CP178" s="17"/>
      <c r="CQ178" s="17"/>
      <c r="CR178" s="17"/>
      <c r="CS178" s="17"/>
      <c r="CT178" s="17"/>
      <c r="CU178" s="17"/>
      <c r="CV178" s="17"/>
      <c r="CW178" s="17"/>
      <c r="CX178" s="17"/>
      <c r="CY178" s="17"/>
      <c r="CZ178" s="17"/>
      <c r="DA178" s="17"/>
      <c r="DB178" s="17"/>
      <c r="DC178" s="17"/>
      <c r="DD178" s="17"/>
      <c r="DE178" s="17"/>
      <c r="DF178" s="17"/>
      <c r="DG178" s="17"/>
      <c r="DH178" s="17"/>
      <c r="DI178" s="17"/>
      <c r="DJ178" s="17"/>
      <c r="DK178" s="17"/>
      <c r="DL178" s="17"/>
      <c r="DM178" s="17"/>
      <c r="DN178" s="17"/>
      <c r="DO178" s="17"/>
      <c r="DP178" s="17"/>
      <c r="DQ178" s="17"/>
      <c r="DR178" s="17"/>
      <c r="DS178" s="17"/>
      <c r="DT178" s="17"/>
      <c r="DU178" s="17"/>
      <c r="DV178" s="17"/>
      <c r="DW178" s="17"/>
      <c r="DX178" s="17"/>
      <c r="DY178" s="17"/>
      <c r="DZ178" s="17"/>
      <c r="EA178" s="17"/>
      <c r="EB178" s="17"/>
      <c r="EC178" s="17"/>
      <c r="ED178" s="17"/>
      <c r="EE178" s="17"/>
      <c r="EF178" s="17"/>
      <c r="EG178" s="17"/>
      <c r="EH178" s="17"/>
      <c r="EI178" s="17"/>
      <c r="EJ178" s="17"/>
      <c r="EK178" s="17"/>
      <c r="EL178" s="17"/>
      <c r="EM178" s="17"/>
      <c r="EN178" s="17"/>
      <c r="EO178" s="17"/>
      <c r="EP178" s="17"/>
      <c r="EQ178" s="17"/>
      <c r="ER178" s="17"/>
      <c r="ES178" s="17"/>
      <c r="ET178" s="17"/>
      <c r="EU178" s="17"/>
      <c r="EV178" s="17"/>
      <c r="EW178" s="17"/>
      <c r="EX178" s="17"/>
      <c r="EY178" s="17"/>
      <c r="EZ178" s="17"/>
      <c r="FA178" s="17"/>
      <c r="FB178" s="17"/>
      <c r="FC178" s="17"/>
      <c r="FD178" s="17"/>
      <c r="FE178" s="17"/>
      <c r="FF178" s="17"/>
      <c r="FG178" s="17"/>
      <c r="FH178" s="17"/>
      <c r="FI178" s="17"/>
      <c r="FJ178" s="17"/>
      <c r="FK178" s="17"/>
      <c r="FL178" s="17"/>
      <c r="FM178" s="17"/>
      <c r="FN178" s="17"/>
      <c r="FO178" s="17"/>
      <c r="FP178" s="17"/>
      <c r="FQ178" s="17"/>
      <c r="FR178" s="17"/>
      <c r="FS178" s="17"/>
      <c r="FT178" s="17"/>
      <c r="FU178" s="17"/>
      <c r="FV178" s="17"/>
      <c r="FW178" s="17"/>
      <c r="FX178" s="17"/>
      <c r="FY178" s="17"/>
      <c r="FZ178" s="17"/>
      <c r="GA178" s="17"/>
      <c r="GB178" s="17"/>
      <c r="GC178" s="17"/>
      <c r="GD178" s="17"/>
      <c r="GE178" s="17"/>
      <c r="GF178" s="17"/>
      <c r="GG178" s="17"/>
      <c r="GH178" s="17"/>
      <c r="GI178" s="17"/>
      <c r="GJ178" s="17"/>
      <c r="GK178" s="17"/>
      <c r="GL178" s="17"/>
      <c r="GM178" s="17"/>
      <c r="GN178" s="17"/>
      <c r="GO178" s="17"/>
      <c r="GP178" s="17"/>
      <c r="GQ178" s="17"/>
      <c r="GR178" s="17"/>
      <c r="GS178" s="17"/>
      <c r="GT178" s="17"/>
      <c r="GU178" s="17"/>
      <c r="GV178" s="17"/>
      <c r="GW178" s="17"/>
      <c r="GX178" s="17"/>
      <c r="GY178" s="17"/>
      <c r="GZ178" s="17"/>
      <c r="HA178" s="17"/>
      <c r="HB178" s="17"/>
      <c r="HC178" s="17"/>
      <c r="HD178" s="17"/>
      <c r="HE178" s="17"/>
      <c r="HF178" s="17"/>
      <c r="HG178" s="17"/>
      <c r="HH178" s="17"/>
      <c r="HI178" s="17"/>
      <c r="HJ178" s="17"/>
      <c r="HK178" s="17"/>
      <c r="HL178" s="17"/>
      <c r="HM178" s="17"/>
      <c r="HN178" s="17"/>
      <c r="HO178" s="17"/>
      <c r="HP178" s="17"/>
      <c r="HQ178" s="17"/>
      <c r="HR178" s="17"/>
      <c r="HS178" s="17"/>
      <c r="HT178" s="17"/>
      <c r="HU178" s="17"/>
      <c r="HV178" s="17"/>
      <c r="HW178" s="17"/>
      <c r="HX178" s="17"/>
      <c r="HY178" s="17"/>
      <c r="HZ178" s="17"/>
      <c r="IA178" s="17"/>
      <c r="IB178" s="17"/>
      <c r="IC178" s="17"/>
      <c r="ID178" s="17"/>
      <c r="IE178" s="17"/>
      <c r="IF178" s="17"/>
      <c r="IG178" s="17"/>
    </row>
    <row r="179" spans="1:241" s="32" customFormat="1">
      <c r="A179" s="17"/>
      <c r="B179" s="21"/>
      <c r="C179" s="17"/>
      <c r="D179" s="18"/>
      <c r="E179" s="19"/>
      <c r="F179" s="19"/>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c r="CF179" s="17"/>
      <c r="CG179" s="17"/>
      <c r="CH179" s="17"/>
      <c r="CI179" s="17"/>
      <c r="CJ179" s="17"/>
      <c r="CK179" s="17"/>
      <c r="CL179" s="17"/>
      <c r="CM179" s="17"/>
      <c r="CN179" s="17"/>
      <c r="CO179" s="17"/>
      <c r="CP179" s="17"/>
      <c r="CQ179" s="17"/>
      <c r="CR179" s="17"/>
      <c r="CS179" s="17"/>
      <c r="CT179" s="17"/>
      <c r="CU179" s="17"/>
      <c r="CV179" s="17"/>
      <c r="CW179" s="17"/>
      <c r="CX179" s="17"/>
      <c r="CY179" s="17"/>
      <c r="CZ179" s="17"/>
      <c r="DA179" s="17"/>
      <c r="DB179" s="17"/>
      <c r="DC179" s="17"/>
      <c r="DD179" s="17"/>
      <c r="DE179" s="17"/>
      <c r="DF179" s="17"/>
      <c r="DG179" s="17"/>
      <c r="DH179" s="17"/>
      <c r="DI179" s="17"/>
      <c r="DJ179" s="17"/>
      <c r="DK179" s="17"/>
      <c r="DL179" s="17"/>
      <c r="DM179" s="17"/>
      <c r="DN179" s="17"/>
      <c r="DO179" s="17"/>
      <c r="DP179" s="17"/>
      <c r="DQ179" s="17"/>
      <c r="DR179" s="17"/>
      <c r="DS179" s="17"/>
      <c r="DT179" s="17"/>
      <c r="DU179" s="17"/>
      <c r="DV179" s="17"/>
      <c r="DW179" s="17"/>
      <c r="DX179" s="17"/>
      <c r="DY179" s="17"/>
      <c r="DZ179" s="17"/>
      <c r="EA179" s="17"/>
      <c r="EB179" s="17"/>
      <c r="EC179" s="17"/>
      <c r="ED179" s="17"/>
      <c r="EE179" s="17"/>
      <c r="EF179" s="17"/>
      <c r="EG179" s="17"/>
      <c r="EH179" s="17"/>
      <c r="EI179" s="17"/>
      <c r="EJ179" s="17"/>
      <c r="EK179" s="17"/>
      <c r="EL179" s="17"/>
      <c r="EM179" s="17"/>
      <c r="EN179" s="17"/>
      <c r="EO179" s="17"/>
      <c r="EP179" s="17"/>
      <c r="EQ179" s="17"/>
      <c r="ER179" s="17"/>
      <c r="ES179" s="17"/>
      <c r="ET179" s="17"/>
      <c r="EU179" s="17"/>
      <c r="EV179" s="17"/>
      <c r="EW179" s="17"/>
      <c r="EX179" s="17"/>
      <c r="EY179" s="17"/>
      <c r="EZ179" s="17"/>
      <c r="FA179" s="17"/>
      <c r="FB179" s="17"/>
      <c r="FC179" s="17"/>
      <c r="FD179" s="17"/>
      <c r="FE179" s="17"/>
      <c r="FF179" s="17"/>
      <c r="FG179" s="17"/>
      <c r="FH179" s="17"/>
      <c r="FI179" s="17"/>
      <c r="FJ179" s="17"/>
      <c r="FK179" s="17"/>
      <c r="FL179" s="17"/>
      <c r="FM179" s="17"/>
      <c r="FN179" s="17"/>
      <c r="FO179" s="17"/>
      <c r="FP179" s="17"/>
      <c r="FQ179" s="17"/>
      <c r="FR179" s="17"/>
      <c r="FS179" s="17"/>
      <c r="FT179" s="17"/>
      <c r="FU179" s="17"/>
      <c r="FV179" s="17"/>
      <c r="FW179" s="17"/>
      <c r="FX179" s="17"/>
      <c r="FY179" s="17"/>
      <c r="FZ179" s="17"/>
      <c r="GA179" s="17"/>
      <c r="GB179" s="17"/>
      <c r="GC179" s="17"/>
      <c r="GD179" s="17"/>
      <c r="GE179" s="17"/>
      <c r="GF179" s="17"/>
      <c r="GG179" s="17"/>
      <c r="GH179" s="17"/>
      <c r="GI179" s="17"/>
      <c r="GJ179" s="17"/>
      <c r="GK179" s="17"/>
      <c r="GL179" s="17"/>
      <c r="GM179" s="17"/>
      <c r="GN179" s="17"/>
      <c r="GO179" s="17"/>
      <c r="GP179" s="17"/>
      <c r="GQ179" s="17"/>
      <c r="GR179" s="17"/>
      <c r="GS179" s="17"/>
      <c r="GT179" s="17"/>
      <c r="GU179" s="17"/>
      <c r="GV179" s="17"/>
      <c r="GW179" s="17"/>
      <c r="GX179" s="17"/>
      <c r="GY179" s="17"/>
      <c r="GZ179" s="17"/>
      <c r="HA179" s="17"/>
      <c r="HB179" s="17"/>
      <c r="HC179" s="17"/>
      <c r="HD179" s="17"/>
      <c r="HE179" s="17"/>
      <c r="HF179" s="17"/>
      <c r="HG179" s="17"/>
      <c r="HH179" s="17"/>
      <c r="HI179" s="17"/>
      <c r="HJ179" s="17"/>
      <c r="HK179" s="17"/>
      <c r="HL179" s="17"/>
      <c r="HM179" s="17"/>
      <c r="HN179" s="17"/>
      <c r="HO179" s="17"/>
      <c r="HP179" s="17"/>
      <c r="HQ179" s="17"/>
      <c r="HR179" s="17"/>
      <c r="HS179" s="17"/>
      <c r="HT179" s="17"/>
      <c r="HU179" s="17"/>
      <c r="HV179" s="17"/>
      <c r="HW179" s="17"/>
      <c r="HX179" s="17"/>
      <c r="HY179" s="17"/>
      <c r="HZ179" s="17"/>
      <c r="IA179" s="17"/>
      <c r="IB179" s="17"/>
      <c r="IC179" s="17"/>
      <c r="ID179" s="17"/>
      <c r="IE179" s="17"/>
      <c r="IF179" s="17"/>
      <c r="IG179" s="17"/>
    </row>
    <row r="180" spans="1:241" s="32" customFormat="1">
      <c r="A180" s="17"/>
      <c r="B180" s="17"/>
      <c r="C180" s="17"/>
      <c r="D180" s="18"/>
      <c r="E180" s="19"/>
      <c r="F180" s="19"/>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c r="CF180" s="17"/>
      <c r="CG180" s="17"/>
      <c r="CH180" s="17"/>
      <c r="CI180" s="17"/>
      <c r="CJ180" s="17"/>
      <c r="CK180" s="17"/>
      <c r="CL180" s="17"/>
      <c r="CM180" s="17"/>
      <c r="CN180" s="17"/>
      <c r="CO180" s="17"/>
      <c r="CP180" s="17"/>
      <c r="CQ180" s="17"/>
      <c r="CR180" s="17"/>
      <c r="CS180" s="17"/>
      <c r="CT180" s="17"/>
      <c r="CU180" s="17"/>
      <c r="CV180" s="17"/>
      <c r="CW180" s="17"/>
      <c r="CX180" s="17"/>
      <c r="CY180" s="17"/>
      <c r="CZ180" s="17"/>
      <c r="DA180" s="17"/>
      <c r="DB180" s="17"/>
      <c r="DC180" s="17"/>
      <c r="DD180" s="17"/>
      <c r="DE180" s="17"/>
      <c r="DF180" s="17"/>
      <c r="DG180" s="17"/>
      <c r="DH180" s="17"/>
      <c r="DI180" s="17"/>
      <c r="DJ180" s="17"/>
      <c r="DK180" s="17"/>
      <c r="DL180" s="17"/>
      <c r="DM180" s="17"/>
      <c r="DN180" s="17"/>
      <c r="DO180" s="17"/>
      <c r="DP180" s="17"/>
      <c r="DQ180" s="17"/>
      <c r="DR180" s="17"/>
      <c r="DS180" s="17"/>
      <c r="DT180" s="17"/>
      <c r="DU180" s="17"/>
      <c r="DV180" s="17"/>
      <c r="DW180" s="17"/>
      <c r="DX180" s="17"/>
      <c r="DY180" s="17"/>
      <c r="DZ180" s="17"/>
      <c r="EA180" s="17"/>
      <c r="EB180" s="17"/>
      <c r="EC180" s="17"/>
      <c r="ED180" s="17"/>
      <c r="EE180" s="17"/>
      <c r="EF180" s="17"/>
      <c r="EG180" s="17"/>
      <c r="EH180" s="17"/>
      <c r="EI180" s="17"/>
      <c r="EJ180" s="17"/>
      <c r="EK180" s="17"/>
      <c r="EL180" s="17"/>
      <c r="EM180" s="17"/>
      <c r="EN180" s="17"/>
      <c r="EO180" s="17"/>
      <c r="EP180" s="17"/>
      <c r="EQ180" s="17"/>
      <c r="ER180" s="17"/>
      <c r="ES180" s="17"/>
      <c r="ET180" s="17"/>
      <c r="EU180" s="17"/>
      <c r="EV180" s="17"/>
      <c r="EW180" s="17"/>
      <c r="EX180" s="17"/>
      <c r="EY180" s="17"/>
      <c r="EZ180" s="17"/>
      <c r="FA180" s="17"/>
      <c r="FB180" s="17"/>
      <c r="FC180" s="17"/>
      <c r="FD180" s="17"/>
      <c r="FE180" s="17"/>
      <c r="FF180" s="17"/>
      <c r="FG180" s="17"/>
      <c r="FH180" s="17"/>
      <c r="FI180" s="17"/>
      <c r="FJ180" s="17"/>
      <c r="FK180" s="17"/>
      <c r="FL180" s="17"/>
      <c r="FM180" s="17"/>
      <c r="FN180" s="17"/>
      <c r="FO180" s="17"/>
      <c r="FP180" s="17"/>
      <c r="FQ180" s="17"/>
      <c r="FR180" s="17"/>
      <c r="FS180" s="17"/>
      <c r="FT180" s="17"/>
      <c r="FU180" s="17"/>
      <c r="FV180" s="17"/>
      <c r="FW180" s="17"/>
      <c r="FX180" s="17"/>
      <c r="FY180" s="17"/>
      <c r="FZ180" s="17"/>
      <c r="GA180" s="17"/>
      <c r="GB180" s="17"/>
      <c r="GC180" s="17"/>
      <c r="GD180" s="17"/>
      <c r="GE180" s="17"/>
      <c r="GF180" s="17"/>
      <c r="GG180" s="17"/>
      <c r="GH180" s="17"/>
      <c r="GI180" s="17"/>
      <c r="GJ180" s="17"/>
      <c r="GK180" s="17"/>
      <c r="GL180" s="17"/>
      <c r="GM180" s="17"/>
      <c r="GN180" s="17"/>
      <c r="GO180" s="17"/>
      <c r="GP180" s="17"/>
      <c r="GQ180" s="17"/>
      <c r="GR180" s="17"/>
      <c r="GS180" s="17"/>
      <c r="GT180" s="17"/>
      <c r="GU180" s="17"/>
      <c r="GV180" s="17"/>
      <c r="GW180" s="17"/>
      <c r="GX180" s="17"/>
      <c r="GY180" s="17"/>
      <c r="GZ180" s="17"/>
      <c r="HA180" s="17"/>
      <c r="HB180" s="17"/>
      <c r="HC180" s="17"/>
      <c r="HD180" s="17"/>
      <c r="HE180" s="17"/>
      <c r="HF180" s="17"/>
      <c r="HG180" s="17"/>
      <c r="HH180" s="17"/>
      <c r="HI180" s="17"/>
      <c r="HJ180" s="17"/>
      <c r="HK180" s="17"/>
      <c r="HL180" s="17"/>
      <c r="HM180" s="17"/>
      <c r="HN180" s="17"/>
      <c r="HO180" s="17"/>
      <c r="HP180" s="17"/>
      <c r="HQ180" s="17"/>
      <c r="HR180" s="17"/>
      <c r="HS180" s="17"/>
      <c r="HT180" s="17"/>
      <c r="HU180" s="17"/>
      <c r="HV180" s="17"/>
      <c r="HW180" s="17"/>
      <c r="HX180" s="17"/>
      <c r="HY180" s="17"/>
      <c r="HZ180" s="17"/>
      <c r="IA180" s="17"/>
      <c r="IB180" s="17"/>
      <c r="IC180" s="17"/>
      <c r="ID180" s="17"/>
      <c r="IE180" s="17"/>
      <c r="IF180" s="17"/>
      <c r="IG180" s="17"/>
    </row>
    <row r="181" spans="1:241" s="32" customFormat="1">
      <c r="A181" s="17"/>
      <c r="B181" s="21"/>
      <c r="C181" s="17"/>
      <c r="D181" s="18"/>
      <c r="E181" s="19"/>
      <c r="F181" s="19"/>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c r="CF181" s="17"/>
      <c r="CG181" s="17"/>
      <c r="CH181" s="17"/>
      <c r="CI181" s="17"/>
      <c r="CJ181" s="17"/>
      <c r="CK181" s="17"/>
      <c r="CL181" s="17"/>
      <c r="CM181" s="17"/>
      <c r="CN181" s="17"/>
      <c r="CO181" s="17"/>
      <c r="CP181" s="17"/>
      <c r="CQ181" s="17"/>
      <c r="CR181" s="17"/>
      <c r="CS181" s="17"/>
      <c r="CT181" s="17"/>
      <c r="CU181" s="17"/>
      <c r="CV181" s="17"/>
      <c r="CW181" s="17"/>
      <c r="CX181" s="17"/>
      <c r="CY181" s="17"/>
      <c r="CZ181" s="17"/>
      <c r="DA181" s="17"/>
      <c r="DB181" s="17"/>
      <c r="DC181" s="17"/>
      <c r="DD181" s="17"/>
      <c r="DE181" s="17"/>
      <c r="DF181" s="17"/>
      <c r="DG181" s="17"/>
      <c r="DH181" s="17"/>
      <c r="DI181" s="17"/>
      <c r="DJ181" s="17"/>
      <c r="DK181" s="17"/>
      <c r="DL181" s="17"/>
      <c r="DM181" s="17"/>
      <c r="DN181" s="17"/>
      <c r="DO181" s="17"/>
      <c r="DP181" s="17"/>
      <c r="DQ181" s="17"/>
      <c r="DR181" s="17"/>
      <c r="DS181" s="17"/>
      <c r="DT181" s="17"/>
      <c r="DU181" s="17"/>
      <c r="DV181" s="17"/>
      <c r="DW181" s="17"/>
      <c r="DX181" s="17"/>
      <c r="DY181" s="17"/>
      <c r="DZ181" s="17"/>
      <c r="EA181" s="17"/>
      <c r="EB181" s="17"/>
      <c r="EC181" s="17"/>
      <c r="ED181" s="17"/>
      <c r="EE181" s="17"/>
      <c r="EF181" s="17"/>
      <c r="EG181" s="17"/>
      <c r="EH181" s="17"/>
      <c r="EI181" s="17"/>
      <c r="EJ181" s="17"/>
      <c r="EK181" s="17"/>
      <c r="EL181" s="17"/>
      <c r="EM181" s="17"/>
      <c r="EN181" s="17"/>
      <c r="EO181" s="17"/>
      <c r="EP181" s="17"/>
      <c r="EQ181" s="17"/>
      <c r="ER181" s="17"/>
      <c r="ES181" s="17"/>
      <c r="ET181" s="17"/>
      <c r="EU181" s="17"/>
      <c r="EV181" s="17"/>
      <c r="EW181" s="17"/>
      <c r="EX181" s="17"/>
      <c r="EY181" s="17"/>
      <c r="EZ181" s="17"/>
      <c r="FA181" s="17"/>
      <c r="FB181" s="17"/>
      <c r="FC181" s="17"/>
      <c r="FD181" s="17"/>
      <c r="FE181" s="17"/>
      <c r="FF181" s="17"/>
      <c r="FG181" s="17"/>
      <c r="FH181" s="17"/>
      <c r="FI181" s="17"/>
      <c r="FJ181" s="17"/>
      <c r="FK181" s="17"/>
      <c r="FL181" s="17"/>
      <c r="FM181" s="17"/>
      <c r="FN181" s="17"/>
      <c r="FO181" s="17"/>
      <c r="FP181" s="17"/>
      <c r="FQ181" s="17"/>
      <c r="FR181" s="17"/>
      <c r="FS181" s="17"/>
      <c r="FT181" s="17"/>
      <c r="FU181" s="17"/>
      <c r="FV181" s="17"/>
      <c r="FW181" s="17"/>
      <c r="FX181" s="17"/>
      <c r="FY181" s="17"/>
      <c r="FZ181" s="17"/>
      <c r="GA181" s="17"/>
      <c r="GB181" s="17"/>
      <c r="GC181" s="17"/>
      <c r="GD181" s="17"/>
      <c r="GE181" s="17"/>
      <c r="GF181" s="17"/>
      <c r="GG181" s="17"/>
      <c r="GH181" s="17"/>
      <c r="GI181" s="17"/>
      <c r="GJ181" s="17"/>
      <c r="GK181" s="17"/>
      <c r="GL181" s="17"/>
      <c r="GM181" s="17"/>
      <c r="GN181" s="17"/>
      <c r="GO181" s="17"/>
      <c r="GP181" s="17"/>
      <c r="GQ181" s="17"/>
      <c r="GR181" s="17"/>
      <c r="GS181" s="17"/>
      <c r="GT181" s="17"/>
      <c r="GU181" s="17"/>
      <c r="GV181" s="17"/>
      <c r="GW181" s="17"/>
      <c r="GX181" s="17"/>
      <c r="GY181" s="17"/>
      <c r="GZ181" s="17"/>
      <c r="HA181" s="17"/>
      <c r="HB181" s="17"/>
      <c r="HC181" s="17"/>
      <c r="HD181" s="17"/>
      <c r="HE181" s="17"/>
      <c r="HF181" s="17"/>
      <c r="HG181" s="17"/>
      <c r="HH181" s="17"/>
      <c r="HI181" s="17"/>
      <c r="HJ181" s="17"/>
      <c r="HK181" s="17"/>
      <c r="HL181" s="17"/>
      <c r="HM181" s="17"/>
      <c r="HN181" s="17"/>
      <c r="HO181" s="17"/>
      <c r="HP181" s="17"/>
      <c r="HQ181" s="17"/>
      <c r="HR181" s="17"/>
      <c r="HS181" s="17"/>
      <c r="HT181" s="17"/>
      <c r="HU181" s="17"/>
      <c r="HV181" s="17"/>
      <c r="HW181" s="17"/>
      <c r="HX181" s="17"/>
      <c r="HY181" s="17"/>
      <c r="HZ181" s="17"/>
      <c r="IA181" s="17"/>
      <c r="IB181" s="17"/>
      <c r="IC181" s="17"/>
      <c r="ID181" s="17"/>
      <c r="IE181" s="17"/>
      <c r="IF181" s="17"/>
      <c r="IG181" s="17"/>
    </row>
    <row r="182" spans="1:241" s="32" customFormat="1">
      <c r="A182" s="17"/>
      <c r="B182" s="17"/>
      <c r="C182" s="17"/>
      <c r="D182" s="18"/>
      <c r="E182" s="19"/>
      <c r="F182" s="19"/>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c r="DN182" s="17"/>
      <c r="DO182" s="17"/>
      <c r="DP182" s="17"/>
      <c r="DQ182" s="17"/>
      <c r="DR182" s="17"/>
      <c r="DS182" s="17"/>
      <c r="DT182" s="17"/>
      <c r="DU182" s="17"/>
      <c r="DV182" s="17"/>
      <c r="DW182" s="17"/>
      <c r="DX182" s="17"/>
      <c r="DY182" s="17"/>
      <c r="DZ182" s="17"/>
      <c r="EA182" s="17"/>
      <c r="EB182" s="17"/>
      <c r="EC182" s="17"/>
      <c r="ED182" s="17"/>
      <c r="EE182" s="17"/>
      <c r="EF182" s="17"/>
      <c r="EG182" s="17"/>
      <c r="EH182" s="17"/>
      <c r="EI182" s="17"/>
      <c r="EJ182" s="17"/>
      <c r="EK182" s="17"/>
      <c r="EL182" s="17"/>
      <c r="EM182" s="17"/>
      <c r="EN182" s="17"/>
      <c r="EO182" s="17"/>
      <c r="EP182" s="17"/>
      <c r="EQ182" s="17"/>
      <c r="ER182" s="17"/>
      <c r="ES182" s="17"/>
      <c r="ET182" s="17"/>
      <c r="EU182" s="17"/>
      <c r="EV182" s="17"/>
      <c r="EW182" s="17"/>
      <c r="EX182" s="17"/>
      <c r="EY182" s="17"/>
      <c r="EZ182" s="17"/>
      <c r="FA182" s="17"/>
      <c r="FB182" s="17"/>
      <c r="FC182" s="17"/>
      <c r="FD182" s="17"/>
      <c r="FE182" s="17"/>
      <c r="FF182" s="17"/>
      <c r="FG182" s="17"/>
      <c r="FH182" s="17"/>
      <c r="FI182" s="17"/>
      <c r="FJ182" s="17"/>
      <c r="FK182" s="17"/>
      <c r="FL182" s="17"/>
      <c r="FM182" s="17"/>
      <c r="FN182" s="17"/>
      <c r="FO182" s="17"/>
      <c r="FP182" s="17"/>
      <c r="FQ182" s="17"/>
      <c r="FR182" s="17"/>
      <c r="FS182" s="17"/>
      <c r="FT182" s="17"/>
      <c r="FU182" s="17"/>
      <c r="FV182" s="17"/>
      <c r="FW182" s="17"/>
      <c r="FX182" s="17"/>
      <c r="FY182" s="17"/>
      <c r="FZ182" s="17"/>
      <c r="GA182" s="17"/>
      <c r="GB182" s="17"/>
      <c r="GC182" s="17"/>
      <c r="GD182" s="17"/>
      <c r="GE182" s="17"/>
      <c r="GF182" s="17"/>
      <c r="GG182" s="17"/>
      <c r="GH182" s="17"/>
      <c r="GI182" s="17"/>
      <c r="GJ182" s="17"/>
      <c r="GK182" s="17"/>
      <c r="GL182" s="17"/>
      <c r="GM182" s="17"/>
      <c r="GN182" s="17"/>
      <c r="GO182" s="17"/>
      <c r="GP182" s="17"/>
      <c r="GQ182" s="17"/>
      <c r="GR182" s="17"/>
      <c r="GS182" s="17"/>
      <c r="GT182" s="17"/>
      <c r="GU182" s="17"/>
      <c r="GV182" s="17"/>
      <c r="GW182" s="17"/>
      <c r="GX182" s="17"/>
      <c r="GY182" s="17"/>
      <c r="GZ182" s="17"/>
      <c r="HA182" s="17"/>
      <c r="HB182" s="17"/>
      <c r="HC182" s="17"/>
      <c r="HD182" s="17"/>
      <c r="HE182" s="17"/>
      <c r="HF182" s="17"/>
      <c r="HG182" s="17"/>
      <c r="HH182" s="17"/>
      <c r="HI182" s="17"/>
      <c r="HJ182" s="17"/>
      <c r="HK182" s="17"/>
      <c r="HL182" s="17"/>
      <c r="HM182" s="17"/>
      <c r="HN182" s="17"/>
      <c r="HO182" s="17"/>
      <c r="HP182" s="17"/>
      <c r="HQ182" s="17"/>
      <c r="HR182" s="17"/>
      <c r="HS182" s="17"/>
      <c r="HT182" s="17"/>
      <c r="HU182" s="17"/>
      <c r="HV182" s="17"/>
      <c r="HW182" s="17"/>
      <c r="HX182" s="17"/>
      <c r="HY182" s="17"/>
      <c r="HZ182" s="17"/>
      <c r="IA182" s="17"/>
      <c r="IB182" s="17"/>
      <c r="IC182" s="17"/>
      <c r="ID182" s="17"/>
      <c r="IE182" s="17"/>
      <c r="IF182" s="17"/>
      <c r="IG182" s="17"/>
    </row>
    <row r="183" spans="1:241" s="32" customFormat="1">
      <c r="A183" s="17"/>
      <c r="B183" s="21"/>
      <c r="C183" s="17"/>
      <c r="D183" s="18"/>
      <c r="E183" s="19"/>
      <c r="F183" s="19"/>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c r="CF183" s="17"/>
      <c r="CG183" s="17"/>
      <c r="CH183" s="17"/>
      <c r="CI183" s="17"/>
      <c r="CJ183" s="17"/>
      <c r="CK183" s="17"/>
      <c r="CL183" s="17"/>
      <c r="CM183" s="17"/>
      <c r="CN183" s="17"/>
      <c r="CO183" s="17"/>
      <c r="CP183" s="17"/>
      <c r="CQ183" s="17"/>
      <c r="CR183" s="17"/>
      <c r="CS183" s="17"/>
      <c r="CT183" s="17"/>
      <c r="CU183" s="17"/>
      <c r="CV183" s="17"/>
      <c r="CW183" s="17"/>
      <c r="CX183" s="17"/>
      <c r="CY183" s="17"/>
      <c r="CZ183" s="17"/>
      <c r="DA183" s="17"/>
      <c r="DB183" s="17"/>
      <c r="DC183" s="17"/>
      <c r="DD183" s="17"/>
      <c r="DE183" s="17"/>
      <c r="DF183" s="17"/>
      <c r="DG183" s="17"/>
      <c r="DH183" s="17"/>
      <c r="DI183" s="17"/>
      <c r="DJ183" s="17"/>
      <c r="DK183" s="17"/>
      <c r="DL183" s="17"/>
      <c r="DM183" s="17"/>
      <c r="DN183" s="17"/>
      <c r="DO183" s="17"/>
      <c r="DP183" s="17"/>
      <c r="DQ183" s="17"/>
      <c r="DR183" s="17"/>
      <c r="DS183" s="17"/>
      <c r="DT183" s="17"/>
      <c r="DU183" s="17"/>
      <c r="DV183" s="17"/>
      <c r="DW183" s="17"/>
      <c r="DX183" s="17"/>
      <c r="DY183" s="17"/>
      <c r="DZ183" s="17"/>
      <c r="EA183" s="17"/>
      <c r="EB183" s="17"/>
      <c r="EC183" s="17"/>
      <c r="ED183" s="17"/>
      <c r="EE183" s="17"/>
      <c r="EF183" s="17"/>
      <c r="EG183" s="17"/>
      <c r="EH183" s="17"/>
      <c r="EI183" s="17"/>
      <c r="EJ183" s="17"/>
      <c r="EK183" s="17"/>
      <c r="EL183" s="17"/>
      <c r="EM183" s="17"/>
      <c r="EN183" s="17"/>
      <c r="EO183" s="17"/>
      <c r="EP183" s="17"/>
      <c r="EQ183" s="17"/>
      <c r="ER183" s="17"/>
      <c r="ES183" s="17"/>
      <c r="ET183" s="17"/>
      <c r="EU183" s="17"/>
      <c r="EV183" s="17"/>
      <c r="EW183" s="17"/>
      <c r="EX183" s="17"/>
      <c r="EY183" s="17"/>
      <c r="EZ183" s="17"/>
      <c r="FA183" s="17"/>
      <c r="FB183" s="17"/>
      <c r="FC183" s="17"/>
      <c r="FD183" s="17"/>
      <c r="FE183" s="17"/>
      <c r="FF183" s="17"/>
      <c r="FG183" s="17"/>
      <c r="FH183" s="17"/>
      <c r="FI183" s="17"/>
      <c r="FJ183" s="17"/>
      <c r="FK183" s="17"/>
      <c r="FL183" s="17"/>
      <c r="FM183" s="17"/>
      <c r="FN183" s="17"/>
      <c r="FO183" s="17"/>
      <c r="FP183" s="17"/>
      <c r="FQ183" s="17"/>
      <c r="FR183" s="17"/>
      <c r="FS183" s="17"/>
      <c r="FT183" s="17"/>
      <c r="FU183" s="17"/>
      <c r="FV183" s="17"/>
      <c r="FW183" s="17"/>
      <c r="FX183" s="17"/>
      <c r="FY183" s="17"/>
      <c r="FZ183" s="17"/>
      <c r="GA183" s="17"/>
      <c r="GB183" s="17"/>
      <c r="GC183" s="17"/>
      <c r="GD183" s="17"/>
      <c r="GE183" s="17"/>
      <c r="GF183" s="17"/>
      <c r="GG183" s="17"/>
      <c r="GH183" s="17"/>
      <c r="GI183" s="17"/>
      <c r="GJ183" s="17"/>
      <c r="GK183" s="17"/>
      <c r="GL183" s="17"/>
      <c r="GM183" s="17"/>
      <c r="GN183" s="17"/>
      <c r="GO183" s="17"/>
      <c r="GP183" s="17"/>
      <c r="GQ183" s="17"/>
      <c r="GR183" s="17"/>
      <c r="GS183" s="17"/>
      <c r="GT183" s="17"/>
      <c r="GU183" s="17"/>
      <c r="GV183" s="17"/>
      <c r="GW183" s="17"/>
      <c r="GX183" s="17"/>
      <c r="GY183" s="17"/>
      <c r="GZ183" s="17"/>
      <c r="HA183" s="17"/>
      <c r="HB183" s="17"/>
      <c r="HC183" s="17"/>
      <c r="HD183" s="17"/>
      <c r="HE183" s="17"/>
      <c r="HF183" s="17"/>
      <c r="HG183" s="17"/>
      <c r="HH183" s="17"/>
      <c r="HI183" s="17"/>
      <c r="HJ183" s="17"/>
      <c r="HK183" s="17"/>
      <c r="HL183" s="17"/>
      <c r="HM183" s="17"/>
      <c r="HN183" s="17"/>
      <c r="HO183" s="17"/>
      <c r="HP183" s="17"/>
      <c r="HQ183" s="17"/>
      <c r="HR183" s="17"/>
      <c r="HS183" s="17"/>
      <c r="HT183" s="17"/>
      <c r="HU183" s="17"/>
      <c r="HV183" s="17"/>
      <c r="HW183" s="17"/>
      <c r="HX183" s="17"/>
      <c r="HY183" s="17"/>
      <c r="HZ183" s="17"/>
      <c r="IA183" s="17"/>
      <c r="IB183" s="17"/>
      <c r="IC183" s="17"/>
      <c r="ID183" s="17"/>
      <c r="IE183" s="17"/>
      <c r="IF183" s="17"/>
      <c r="IG183" s="17"/>
    </row>
    <row r="184" spans="1:241" s="32" customFormat="1">
      <c r="A184" s="17"/>
      <c r="B184" s="21"/>
      <c r="C184" s="17"/>
      <c r="D184" s="18"/>
      <c r="E184" s="19"/>
      <c r="F184" s="19"/>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c r="DK184" s="17"/>
      <c r="DL184" s="17"/>
      <c r="DM184" s="17"/>
      <c r="DN184" s="17"/>
      <c r="DO184" s="17"/>
      <c r="DP184" s="17"/>
      <c r="DQ184" s="17"/>
      <c r="DR184" s="17"/>
      <c r="DS184" s="17"/>
      <c r="DT184" s="17"/>
      <c r="DU184" s="17"/>
      <c r="DV184" s="17"/>
      <c r="DW184" s="17"/>
      <c r="DX184" s="17"/>
      <c r="DY184" s="17"/>
      <c r="DZ184" s="17"/>
      <c r="EA184" s="17"/>
      <c r="EB184" s="17"/>
      <c r="EC184" s="17"/>
      <c r="ED184" s="17"/>
      <c r="EE184" s="17"/>
      <c r="EF184" s="17"/>
      <c r="EG184" s="17"/>
      <c r="EH184" s="17"/>
      <c r="EI184" s="17"/>
      <c r="EJ184" s="17"/>
      <c r="EK184" s="17"/>
      <c r="EL184" s="17"/>
      <c r="EM184" s="17"/>
      <c r="EN184" s="17"/>
      <c r="EO184" s="17"/>
      <c r="EP184" s="17"/>
      <c r="EQ184" s="17"/>
      <c r="ER184" s="17"/>
      <c r="ES184" s="17"/>
      <c r="ET184" s="17"/>
      <c r="EU184" s="17"/>
      <c r="EV184" s="17"/>
      <c r="EW184" s="17"/>
      <c r="EX184" s="17"/>
      <c r="EY184" s="17"/>
      <c r="EZ184" s="17"/>
      <c r="FA184" s="17"/>
      <c r="FB184" s="17"/>
      <c r="FC184" s="17"/>
      <c r="FD184" s="17"/>
      <c r="FE184" s="17"/>
      <c r="FF184" s="17"/>
      <c r="FG184" s="17"/>
      <c r="FH184" s="17"/>
      <c r="FI184" s="17"/>
      <c r="FJ184" s="17"/>
      <c r="FK184" s="17"/>
      <c r="FL184" s="17"/>
      <c r="FM184" s="17"/>
      <c r="FN184" s="17"/>
      <c r="FO184" s="17"/>
      <c r="FP184" s="17"/>
      <c r="FQ184" s="17"/>
      <c r="FR184" s="17"/>
      <c r="FS184" s="17"/>
      <c r="FT184" s="17"/>
      <c r="FU184" s="17"/>
      <c r="FV184" s="17"/>
      <c r="FW184" s="17"/>
      <c r="FX184" s="17"/>
      <c r="FY184" s="17"/>
      <c r="FZ184" s="17"/>
      <c r="GA184" s="17"/>
      <c r="GB184" s="17"/>
      <c r="GC184" s="17"/>
      <c r="GD184" s="17"/>
      <c r="GE184" s="17"/>
      <c r="GF184" s="17"/>
      <c r="GG184" s="17"/>
      <c r="GH184" s="17"/>
      <c r="GI184" s="17"/>
      <c r="GJ184" s="17"/>
      <c r="GK184" s="17"/>
      <c r="GL184" s="17"/>
      <c r="GM184" s="17"/>
      <c r="GN184" s="17"/>
      <c r="GO184" s="17"/>
      <c r="GP184" s="17"/>
      <c r="GQ184" s="17"/>
      <c r="GR184" s="17"/>
      <c r="GS184" s="17"/>
      <c r="GT184" s="17"/>
      <c r="GU184" s="17"/>
      <c r="GV184" s="17"/>
      <c r="GW184" s="17"/>
      <c r="GX184" s="17"/>
      <c r="GY184" s="17"/>
      <c r="GZ184" s="17"/>
      <c r="HA184" s="17"/>
      <c r="HB184" s="17"/>
      <c r="HC184" s="17"/>
      <c r="HD184" s="17"/>
      <c r="HE184" s="17"/>
      <c r="HF184" s="17"/>
      <c r="HG184" s="17"/>
      <c r="HH184" s="17"/>
      <c r="HI184" s="17"/>
      <c r="HJ184" s="17"/>
      <c r="HK184" s="17"/>
      <c r="HL184" s="17"/>
      <c r="HM184" s="17"/>
      <c r="HN184" s="17"/>
      <c r="HO184" s="17"/>
      <c r="HP184" s="17"/>
      <c r="HQ184" s="17"/>
      <c r="HR184" s="17"/>
      <c r="HS184" s="17"/>
      <c r="HT184" s="17"/>
      <c r="HU184" s="17"/>
      <c r="HV184" s="17"/>
      <c r="HW184" s="17"/>
      <c r="HX184" s="17"/>
      <c r="HY184" s="17"/>
      <c r="HZ184" s="17"/>
      <c r="IA184" s="17"/>
      <c r="IB184" s="17"/>
      <c r="IC184" s="17"/>
      <c r="ID184" s="17"/>
      <c r="IE184" s="17"/>
      <c r="IF184" s="17"/>
      <c r="IG184" s="17"/>
    </row>
    <row r="185" spans="1:241" s="32" customFormat="1">
      <c r="A185" s="17"/>
      <c r="B185" s="21"/>
      <c r="C185" s="17"/>
      <c r="D185" s="18"/>
      <c r="E185" s="19"/>
      <c r="F185" s="19"/>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c r="CF185" s="17"/>
      <c r="CG185" s="17"/>
      <c r="CH185" s="17"/>
      <c r="CI185" s="17"/>
      <c r="CJ185" s="17"/>
      <c r="CK185" s="17"/>
      <c r="CL185" s="17"/>
      <c r="CM185" s="17"/>
      <c r="CN185" s="17"/>
      <c r="CO185" s="17"/>
      <c r="CP185" s="17"/>
      <c r="CQ185" s="17"/>
      <c r="CR185" s="17"/>
      <c r="CS185" s="17"/>
      <c r="CT185" s="17"/>
      <c r="CU185" s="17"/>
      <c r="CV185" s="17"/>
      <c r="CW185" s="17"/>
      <c r="CX185" s="17"/>
      <c r="CY185" s="17"/>
      <c r="CZ185" s="17"/>
      <c r="DA185" s="17"/>
      <c r="DB185" s="17"/>
      <c r="DC185" s="17"/>
      <c r="DD185" s="17"/>
      <c r="DE185" s="17"/>
      <c r="DF185" s="17"/>
      <c r="DG185" s="17"/>
      <c r="DH185" s="17"/>
      <c r="DI185" s="17"/>
      <c r="DJ185" s="17"/>
      <c r="DK185" s="17"/>
      <c r="DL185" s="17"/>
      <c r="DM185" s="17"/>
      <c r="DN185" s="17"/>
      <c r="DO185" s="17"/>
      <c r="DP185" s="17"/>
      <c r="DQ185" s="17"/>
      <c r="DR185" s="17"/>
      <c r="DS185" s="17"/>
      <c r="DT185" s="17"/>
      <c r="DU185" s="17"/>
      <c r="DV185" s="17"/>
      <c r="DW185" s="17"/>
      <c r="DX185" s="17"/>
      <c r="DY185" s="17"/>
      <c r="DZ185" s="17"/>
      <c r="EA185" s="17"/>
      <c r="EB185" s="17"/>
      <c r="EC185" s="17"/>
      <c r="ED185" s="17"/>
      <c r="EE185" s="17"/>
      <c r="EF185" s="17"/>
      <c r="EG185" s="17"/>
      <c r="EH185" s="17"/>
      <c r="EI185" s="17"/>
      <c r="EJ185" s="17"/>
      <c r="EK185" s="17"/>
      <c r="EL185" s="17"/>
      <c r="EM185" s="17"/>
      <c r="EN185" s="17"/>
      <c r="EO185" s="17"/>
      <c r="EP185" s="17"/>
      <c r="EQ185" s="17"/>
      <c r="ER185" s="17"/>
      <c r="ES185" s="17"/>
      <c r="ET185" s="17"/>
      <c r="EU185" s="17"/>
      <c r="EV185" s="17"/>
      <c r="EW185" s="17"/>
      <c r="EX185" s="17"/>
      <c r="EY185" s="17"/>
      <c r="EZ185" s="17"/>
      <c r="FA185" s="17"/>
      <c r="FB185" s="17"/>
      <c r="FC185" s="17"/>
      <c r="FD185" s="17"/>
      <c r="FE185" s="17"/>
      <c r="FF185" s="17"/>
      <c r="FG185" s="17"/>
      <c r="FH185" s="17"/>
      <c r="FI185" s="17"/>
      <c r="FJ185" s="17"/>
      <c r="FK185" s="17"/>
      <c r="FL185" s="17"/>
      <c r="FM185" s="17"/>
      <c r="FN185" s="17"/>
      <c r="FO185" s="17"/>
      <c r="FP185" s="17"/>
      <c r="FQ185" s="17"/>
      <c r="FR185" s="17"/>
      <c r="FS185" s="17"/>
      <c r="FT185" s="17"/>
      <c r="FU185" s="17"/>
      <c r="FV185" s="17"/>
      <c r="FW185" s="17"/>
      <c r="FX185" s="17"/>
      <c r="FY185" s="17"/>
      <c r="FZ185" s="17"/>
      <c r="GA185" s="17"/>
      <c r="GB185" s="17"/>
      <c r="GC185" s="17"/>
      <c r="GD185" s="17"/>
      <c r="GE185" s="17"/>
      <c r="GF185" s="17"/>
      <c r="GG185" s="17"/>
      <c r="GH185" s="17"/>
      <c r="GI185" s="17"/>
      <c r="GJ185" s="17"/>
      <c r="GK185" s="17"/>
      <c r="GL185" s="17"/>
      <c r="GM185" s="17"/>
      <c r="GN185" s="17"/>
      <c r="GO185" s="17"/>
      <c r="GP185" s="17"/>
      <c r="GQ185" s="17"/>
      <c r="GR185" s="17"/>
      <c r="GS185" s="17"/>
      <c r="GT185" s="17"/>
      <c r="GU185" s="17"/>
      <c r="GV185" s="17"/>
      <c r="GW185" s="17"/>
      <c r="GX185" s="17"/>
      <c r="GY185" s="17"/>
      <c r="GZ185" s="17"/>
      <c r="HA185" s="17"/>
      <c r="HB185" s="17"/>
      <c r="HC185" s="17"/>
      <c r="HD185" s="17"/>
      <c r="HE185" s="17"/>
      <c r="HF185" s="17"/>
      <c r="HG185" s="17"/>
      <c r="HH185" s="17"/>
      <c r="HI185" s="17"/>
      <c r="HJ185" s="17"/>
      <c r="HK185" s="17"/>
      <c r="HL185" s="17"/>
      <c r="HM185" s="17"/>
      <c r="HN185" s="17"/>
      <c r="HO185" s="17"/>
      <c r="HP185" s="17"/>
      <c r="HQ185" s="17"/>
      <c r="HR185" s="17"/>
      <c r="HS185" s="17"/>
      <c r="HT185" s="17"/>
      <c r="HU185" s="17"/>
      <c r="HV185" s="17"/>
      <c r="HW185" s="17"/>
      <c r="HX185" s="17"/>
      <c r="HY185" s="17"/>
      <c r="HZ185" s="17"/>
      <c r="IA185" s="17"/>
      <c r="IB185" s="17"/>
      <c r="IC185" s="17"/>
      <c r="ID185" s="17"/>
      <c r="IE185" s="17"/>
      <c r="IF185" s="17"/>
      <c r="IG185" s="17"/>
    </row>
    <row r="186" spans="1:241" s="32" customFormat="1">
      <c r="A186" s="17"/>
      <c r="B186" s="21"/>
      <c r="C186" s="17"/>
      <c r="D186" s="18"/>
      <c r="E186" s="19"/>
      <c r="F186" s="19"/>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c r="CF186" s="17"/>
      <c r="CG186" s="17"/>
      <c r="CH186" s="17"/>
      <c r="CI186" s="17"/>
      <c r="CJ186" s="17"/>
      <c r="CK186" s="17"/>
      <c r="CL186" s="17"/>
      <c r="CM186" s="17"/>
      <c r="CN186" s="17"/>
      <c r="CO186" s="17"/>
      <c r="CP186" s="17"/>
      <c r="CQ186" s="17"/>
      <c r="CR186" s="17"/>
      <c r="CS186" s="17"/>
      <c r="CT186" s="17"/>
      <c r="CU186" s="17"/>
      <c r="CV186" s="17"/>
      <c r="CW186" s="17"/>
      <c r="CX186" s="17"/>
      <c r="CY186" s="17"/>
      <c r="CZ186" s="17"/>
      <c r="DA186" s="17"/>
      <c r="DB186" s="17"/>
      <c r="DC186" s="17"/>
      <c r="DD186" s="17"/>
      <c r="DE186" s="17"/>
      <c r="DF186" s="17"/>
      <c r="DG186" s="17"/>
      <c r="DH186" s="17"/>
      <c r="DI186" s="17"/>
      <c r="DJ186" s="17"/>
      <c r="DK186" s="17"/>
      <c r="DL186" s="17"/>
      <c r="DM186" s="17"/>
      <c r="DN186" s="17"/>
      <c r="DO186" s="17"/>
      <c r="DP186" s="17"/>
      <c r="DQ186" s="17"/>
      <c r="DR186" s="17"/>
      <c r="DS186" s="17"/>
      <c r="DT186" s="17"/>
      <c r="DU186" s="17"/>
      <c r="DV186" s="17"/>
      <c r="DW186" s="17"/>
      <c r="DX186" s="17"/>
      <c r="DY186" s="17"/>
      <c r="DZ186" s="17"/>
      <c r="EA186" s="17"/>
      <c r="EB186" s="17"/>
      <c r="EC186" s="17"/>
      <c r="ED186" s="17"/>
      <c r="EE186" s="17"/>
      <c r="EF186" s="17"/>
      <c r="EG186" s="17"/>
      <c r="EH186" s="17"/>
      <c r="EI186" s="17"/>
      <c r="EJ186" s="17"/>
      <c r="EK186" s="17"/>
      <c r="EL186" s="17"/>
      <c r="EM186" s="17"/>
      <c r="EN186" s="17"/>
      <c r="EO186" s="17"/>
      <c r="EP186" s="17"/>
      <c r="EQ186" s="17"/>
      <c r="ER186" s="17"/>
      <c r="ES186" s="17"/>
      <c r="ET186" s="17"/>
      <c r="EU186" s="17"/>
      <c r="EV186" s="17"/>
      <c r="EW186" s="17"/>
      <c r="EX186" s="17"/>
      <c r="EY186" s="17"/>
      <c r="EZ186" s="17"/>
      <c r="FA186" s="17"/>
      <c r="FB186" s="17"/>
      <c r="FC186" s="17"/>
      <c r="FD186" s="17"/>
      <c r="FE186" s="17"/>
      <c r="FF186" s="17"/>
      <c r="FG186" s="17"/>
      <c r="FH186" s="17"/>
      <c r="FI186" s="17"/>
      <c r="FJ186" s="17"/>
      <c r="FK186" s="17"/>
      <c r="FL186" s="17"/>
      <c r="FM186" s="17"/>
      <c r="FN186" s="17"/>
      <c r="FO186" s="17"/>
      <c r="FP186" s="17"/>
      <c r="FQ186" s="17"/>
      <c r="FR186" s="17"/>
      <c r="FS186" s="17"/>
      <c r="FT186" s="17"/>
      <c r="FU186" s="17"/>
      <c r="FV186" s="17"/>
      <c r="FW186" s="17"/>
      <c r="FX186" s="17"/>
      <c r="FY186" s="17"/>
      <c r="FZ186" s="17"/>
      <c r="GA186" s="17"/>
      <c r="GB186" s="17"/>
      <c r="GC186" s="17"/>
      <c r="GD186" s="17"/>
      <c r="GE186" s="17"/>
      <c r="GF186" s="17"/>
      <c r="GG186" s="17"/>
      <c r="GH186" s="17"/>
      <c r="GI186" s="17"/>
      <c r="GJ186" s="17"/>
      <c r="GK186" s="17"/>
      <c r="GL186" s="17"/>
      <c r="GM186" s="17"/>
      <c r="GN186" s="17"/>
      <c r="GO186" s="17"/>
      <c r="GP186" s="17"/>
      <c r="GQ186" s="17"/>
      <c r="GR186" s="17"/>
      <c r="GS186" s="17"/>
      <c r="GT186" s="17"/>
      <c r="GU186" s="17"/>
      <c r="GV186" s="17"/>
      <c r="GW186" s="17"/>
      <c r="GX186" s="17"/>
      <c r="GY186" s="17"/>
      <c r="GZ186" s="17"/>
      <c r="HA186" s="17"/>
      <c r="HB186" s="17"/>
      <c r="HC186" s="17"/>
      <c r="HD186" s="17"/>
      <c r="HE186" s="17"/>
      <c r="HF186" s="17"/>
      <c r="HG186" s="17"/>
      <c r="HH186" s="17"/>
      <c r="HI186" s="17"/>
      <c r="HJ186" s="17"/>
      <c r="HK186" s="17"/>
      <c r="HL186" s="17"/>
      <c r="HM186" s="17"/>
      <c r="HN186" s="17"/>
      <c r="HO186" s="17"/>
      <c r="HP186" s="17"/>
      <c r="HQ186" s="17"/>
      <c r="HR186" s="17"/>
      <c r="HS186" s="17"/>
      <c r="HT186" s="17"/>
      <c r="HU186" s="17"/>
      <c r="HV186" s="17"/>
      <c r="HW186" s="17"/>
      <c r="HX186" s="17"/>
      <c r="HY186" s="17"/>
      <c r="HZ186" s="17"/>
      <c r="IA186" s="17"/>
      <c r="IB186" s="17"/>
      <c r="IC186" s="17"/>
      <c r="ID186" s="17"/>
      <c r="IE186" s="17"/>
      <c r="IF186" s="17"/>
      <c r="IG186" s="17"/>
    </row>
    <row r="187" spans="1:241" s="32" customFormat="1">
      <c r="A187" s="17"/>
      <c r="B187" s="17"/>
      <c r="C187" s="17"/>
      <c r="D187" s="18"/>
      <c r="E187" s="19"/>
      <c r="F187" s="19"/>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c r="CF187" s="17"/>
      <c r="CG187" s="17"/>
      <c r="CH187" s="17"/>
      <c r="CI187" s="17"/>
      <c r="CJ187" s="17"/>
      <c r="CK187" s="17"/>
      <c r="CL187" s="17"/>
      <c r="CM187" s="17"/>
      <c r="CN187" s="17"/>
      <c r="CO187" s="17"/>
      <c r="CP187" s="17"/>
      <c r="CQ187" s="17"/>
      <c r="CR187" s="17"/>
      <c r="CS187" s="17"/>
      <c r="CT187" s="17"/>
      <c r="CU187" s="17"/>
      <c r="CV187" s="17"/>
      <c r="CW187" s="17"/>
      <c r="CX187" s="17"/>
      <c r="CY187" s="17"/>
      <c r="CZ187" s="17"/>
      <c r="DA187" s="17"/>
      <c r="DB187" s="17"/>
      <c r="DC187" s="17"/>
      <c r="DD187" s="17"/>
      <c r="DE187" s="17"/>
      <c r="DF187" s="17"/>
      <c r="DG187" s="17"/>
      <c r="DH187" s="17"/>
      <c r="DI187" s="17"/>
      <c r="DJ187" s="17"/>
      <c r="DK187" s="17"/>
      <c r="DL187" s="17"/>
      <c r="DM187" s="17"/>
      <c r="DN187" s="17"/>
      <c r="DO187" s="17"/>
      <c r="DP187" s="17"/>
      <c r="DQ187" s="17"/>
      <c r="DR187" s="17"/>
      <c r="DS187" s="17"/>
      <c r="DT187" s="17"/>
      <c r="DU187" s="17"/>
      <c r="DV187" s="17"/>
      <c r="DW187" s="17"/>
      <c r="DX187" s="17"/>
      <c r="DY187" s="17"/>
      <c r="DZ187" s="17"/>
      <c r="EA187" s="17"/>
      <c r="EB187" s="17"/>
      <c r="EC187" s="17"/>
      <c r="ED187" s="17"/>
      <c r="EE187" s="17"/>
      <c r="EF187" s="17"/>
      <c r="EG187" s="17"/>
      <c r="EH187" s="17"/>
      <c r="EI187" s="17"/>
      <c r="EJ187" s="17"/>
      <c r="EK187" s="17"/>
      <c r="EL187" s="17"/>
      <c r="EM187" s="17"/>
      <c r="EN187" s="17"/>
      <c r="EO187" s="17"/>
      <c r="EP187" s="17"/>
      <c r="EQ187" s="17"/>
      <c r="ER187" s="17"/>
      <c r="ES187" s="17"/>
      <c r="ET187" s="17"/>
      <c r="EU187" s="17"/>
      <c r="EV187" s="17"/>
      <c r="EW187" s="17"/>
      <c r="EX187" s="17"/>
      <c r="EY187" s="17"/>
      <c r="EZ187" s="17"/>
      <c r="FA187" s="17"/>
      <c r="FB187" s="17"/>
      <c r="FC187" s="17"/>
      <c r="FD187" s="17"/>
      <c r="FE187" s="17"/>
      <c r="FF187" s="17"/>
      <c r="FG187" s="17"/>
      <c r="FH187" s="17"/>
      <c r="FI187" s="17"/>
      <c r="FJ187" s="17"/>
      <c r="FK187" s="17"/>
      <c r="FL187" s="17"/>
      <c r="FM187" s="17"/>
      <c r="FN187" s="17"/>
      <c r="FO187" s="17"/>
      <c r="FP187" s="17"/>
      <c r="FQ187" s="17"/>
      <c r="FR187" s="17"/>
      <c r="FS187" s="17"/>
      <c r="FT187" s="17"/>
      <c r="FU187" s="17"/>
      <c r="FV187" s="17"/>
      <c r="FW187" s="17"/>
      <c r="FX187" s="17"/>
      <c r="FY187" s="17"/>
      <c r="FZ187" s="17"/>
      <c r="GA187" s="17"/>
      <c r="GB187" s="17"/>
      <c r="GC187" s="17"/>
      <c r="GD187" s="17"/>
      <c r="GE187" s="17"/>
      <c r="GF187" s="17"/>
      <c r="GG187" s="17"/>
      <c r="GH187" s="17"/>
      <c r="GI187" s="17"/>
      <c r="GJ187" s="17"/>
      <c r="GK187" s="17"/>
      <c r="GL187" s="17"/>
      <c r="GM187" s="17"/>
      <c r="GN187" s="17"/>
      <c r="GO187" s="17"/>
      <c r="GP187" s="17"/>
      <c r="GQ187" s="17"/>
      <c r="GR187" s="17"/>
      <c r="GS187" s="17"/>
      <c r="GT187" s="17"/>
      <c r="GU187" s="17"/>
      <c r="GV187" s="17"/>
      <c r="GW187" s="17"/>
      <c r="GX187" s="17"/>
      <c r="GY187" s="17"/>
      <c r="GZ187" s="17"/>
      <c r="HA187" s="17"/>
      <c r="HB187" s="17"/>
      <c r="HC187" s="17"/>
      <c r="HD187" s="17"/>
      <c r="HE187" s="17"/>
      <c r="HF187" s="17"/>
      <c r="HG187" s="17"/>
      <c r="HH187" s="17"/>
      <c r="HI187" s="17"/>
      <c r="HJ187" s="17"/>
      <c r="HK187" s="17"/>
      <c r="HL187" s="17"/>
      <c r="HM187" s="17"/>
      <c r="HN187" s="17"/>
      <c r="HO187" s="17"/>
      <c r="HP187" s="17"/>
      <c r="HQ187" s="17"/>
      <c r="HR187" s="17"/>
      <c r="HS187" s="17"/>
      <c r="HT187" s="17"/>
      <c r="HU187" s="17"/>
      <c r="HV187" s="17"/>
      <c r="HW187" s="17"/>
      <c r="HX187" s="17"/>
      <c r="HY187" s="17"/>
      <c r="HZ187" s="17"/>
      <c r="IA187" s="17"/>
      <c r="IB187" s="17"/>
      <c r="IC187" s="17"/>
      <c r="ID187" s="17"/>
      <c r="IE187" s="17"/>
      <c r="IF187" s="17"/>
      <c r="IG187" s="17"/>
    </row>
    <row r="188" spans="1:241" s="32" customFormat="1">
      <c r="A188" s="17"/>
      <c r="B188" s="21"/>
      <c r="C188" s="17"/>
      <c r="D188" s="18"/>
      <c r="E188" s="19"/>
      <c r="F188" s="19"/>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c r="CF188" s="17"/>
      <c r="CG188" s="17"/>
      <c r="CH188" s="17"/>
      <c r="CI188" s="17"/>
      <c r="CJ188" s="17"/>
      <c r="CK188" s="17"/>
      <c r="CL188" s="17"/>
      <c r="CM188" s="17"/>
      <c r="CN188" s="17"/>
      <c r="CO188" s="17"/>
      <c r="CP188" s="17"/>
      <c r="CQ188" s="17"/>
      <c r="CR188" s="17"/>
      <c r="CS188" s="17"/>
      <c r="CT188" s="17"/>
      <c r="CU188" s="17"/>
      <c r="CV188" s="17"/>
      <c r="CW188" s="17"/>
      <c r="CX188" s="17"/>
      <c r="CY188" s="17"/>
      <c r="CZ188" s="17"/>
      <c r="DA188" s="17"/>
      <c r="DB188" s="17"/>
      <c r="DC188" s="17"/>
      <c r="DD188" s="17"/>
      <c r="DE188" s="17"/>
      <c r="DF188" s="17"/>
      <c r="DG188" s="17"/>
      <c r="DH188" s="17"/>
      <c r="DI188" s="17"/>
      <c r="DJ188" s="17"/>
      <c r="DK188" s="17"/>
      <c r="DL188" s="17"/>
      <c r="DM188" s="17"/>
      <c r="DN188" s="17"/>
      <c r="DO188" s="17"/>
      <c r="DP188" s="17"/>
      <c r="DQ188" s="17"/>
      <c r="DR188" s="17"/>
      <c r="DS188" s="17"/>
      <c r="DT188" s="17"/>
      <c r="DU188" s="17"/>
      <c r="DV188" s="17"/>
      <c r="DW188" s="17"/>
      <c r="DX188" s="17"/>
      <c r="DY188" s="17"/>
      <c r="DZ188" s="17"/>
      <c r="EA188" s="17"/>
      <c r="EB188" s="17"/>
      <c r="EC188" s="17"/>
      <c r="ED188" s="17"/>
      <c r="EE188" s="17"/>
      <c r="EF188" s="17"/>
      <c r="EG188" s="17"/>
      <c r="EH188" s="17"/>
      <c r="EI188" s="17"/>
      <c r="EJ188" s="17"/>
      <c r="EK188" s="17"/>
      <c r="EL188" s="17"/>
      <c r="EM188" s="17"/>
      <c r="EN188" s="17"/>
      <c r="EO188" s="17"/>
      <c r="EP188" s="17"/>
      <c r="EQ188" s="17"/>
      <c r="ER188" s="17"/>
      <c r="ES188" s="17"/>
      <c r="ET188" s="17"/>
      <c r="EU188" s="17"/>
      <c r="EV188" s="17"/>
      <c r="EW188" s="17"/>
      <c r="EX188" s="17"/>
      <c r="EY188" s="17"/>
      <c r="EZ188" s="17"/>
      <c r="FA188" s="17"/>
      <c r="FB188" s="17"/>
      <c r="FC188" s="17"/>
      <c r="FD188" s="17"/>
      <c r="FE188" s="17"/>
      <c r="FF188" s="17"/>
      <c r="FG188" s="17"/>
      <c r="FH188" s="17"/>
      <c r="FI188" s="17"/>
      <c r="FJ188" s="17"/>
      <c r="FK188" s="17"/>
      <c r="FL188" s="17"/>
      <c r="FM188" s="17"/>
      <c r="FN188" s="17"/>
      <c r="FO188" s="17"/>
      <c r="FP188" s="17"/>
      <c r="FQ188" s="17"/>
      <c r="FR188" s="17"/>
      <c r="FS188" s="17"/>
      <c r="FT188" s="17"/>
      <c r="FU188" s="17"/>
      <c r="FV188" s="17"/>
      <c r="FW188" s="17"/>
      <c r="FX188" s="17"/>
      <c r="FY188" s="17"/>
      <c r="FZ188" s="17"/>
      <c r="GA188" s="17"/>
      <c r="GB188" s="17"/>
      <c r="GC188" s="17"/>
      <c r="GD188" s="17"/>
      <c r="GE188" s="17"/>
      <c r="GF188" s="17"/>
      <c r="GG188" s="17"/>
      <c r="GH188" s="17"/>
      <c r="GI188" s="17"/>
      <c r="GJ188" s="17"/>
      <c r="GK188" s="17"/>
      <c r="GL188" s="17"/>
      <c r="GM188" s="17"/>
      <c r="GN188" s="17"/>
      <c r="GO188" s="17"/>
      <c r="GP188" s="17"/>
      <c r="GQ188" s="17"/>
      <c r="GR188" s="17"/>
      <c r="GS188" s="17"/>
      <c r="GT188" s="17"/>
      <c r="GU188" s="17"/>
      <c r="GV188" s="17"/>
      <c r="GW188" s="17"/>
      <c r="GX188" s="17"/>
      <c r="GY188" s="17"/>
      <c r="GZ188" s="17"/>
      <c r="HA188" s="17"/>
      <c r="HB188" s="17"/>
      <c r="HC188" s="17"/>
      <c r="HD188" s="17"/>
      <c r="HE188" s="17"/>
      <c r="HF188" s="17"/>
      <c r="HG188" s="17"/>
      <c r="HH188" s="17"/>
      <c r="HI188" s="17"/>
      <c r="HJ188" s="17"/>
      <c r="HK188" s="17"/>
      <c r="HL188" s="17"/>
      <c r="HM188" s="17"/>
      <c r="HN188" s="17"/>
      <c r="HO188" s="17"/>
      <c r="HP188" s="17"/>
      <c r="HQ188" s="17"/>
      <c r="HR188" s="17"/>
      <c r="HS188" s="17"/>
      <c r="HT188" s="17"/>
      <c r="HU188" s="17"/>
      <c r="HV188" s="17"/>
      <c r="HW188" s="17"/>
      <c r="HX188" s="17"/>
      <c r="HY188" s="17"/>
      <c r="HZ188" s="17"/>
      <c r="IA188" s="17"/>
      <c r="IB188" s="17"/>
      <c r="IC188" s="17"/>
      <c r="ID188" s="17"/>
      <c r="IE188" s="17"/>
      <c r="IF188" s="17"/>
      <c r="IG188" s="17"/>
    </row>
    <row r="189" spans="1:241" s="32" customFormat="1">
      <c r="A189" s="17"/>
      <c r="B189" s="17"/>
      <c r="C189" s="17"/>
      <c r="D189" s="18"/>
      <c r="E189" s="19"/>
      <c r="F189" s="19"/>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c r="CF189" s="17"/>
      <c r="CG189" s="17"/>
      <c r="CH189" s="17"/>
      <c r="CI189" s="17"/>
      <c r="CJ189" s="17"/>
      <c r="CK189" s="17"/>
      <c r="CL189" s="17"/>
      <c r="CM189" s="17"/>
      <c r="CN189" s="17"/>
      <c r="CO189" s="17"/>
      <c r="CP189" s="17"/>
      <c r="CQ189" s="17"/>
      <c r="CR189" s="17"/>
      <c r="CS189" s="17"/>
      <c r="CT189" s="17"/>
      <c r="CU189" s="17"/>
      <c r="CV189" s="17"/>
      <c r="CW189" s="17"/>
      <c r="CX189" s="17"/>
      <c r="CY189" s="17"/>
      <c r="CZ189" s="17"/>
      <c r="DA189" s="17"/>
      <c r="DB189" s="17"/>
      <c r="DC189" s="17"/>
      <c r="DD189" s="17"/>
      <c r="DE189" s="17"/>
      <c r="DF189" s="17"/>
      <c r="DG189" s="17"/>
      <c r="DH189" s="17"/>
      <c r="DI189" s="17"/>
      <c r="DJ189" s="17"/>
      <c r="DK189" s="17"/>
      <c r="DL189" s="17"/>
      <c r="DM189" s="17"/>
      <c r="DN189" s="17"/>
      <c r="DO189" s="17"/>
      <c r="DP189" s="17"/>
      <c r="DQ189" s="17"/>
      <c r="DR189" s="17"/>
      <c r="DS189" s="17"/>
      <c r="DT189" s="17"/>
      <c r="DU189" s="17"/>
      <c r="DV189" s="17"/>
      <c r="DW189" s="17"/>
      <c r="DX189" s="17"/>
      <c r="DY189" s="17"/>
      <c r="DZ189" s="17"/>
      <c r="EA189" s="17"/>
      <c r="EB189" s="17"/>
      <c r="EC189" s="17"/>
      <c r="ED189" s="17"/>
      <c r="EE189" s="17"/>
      <c r="EF189" s="17"/>
      <c r="EG189" s="17"/>
      <c r="EH189" s="17"/>
      <c r="EI189" s="17"/>
      <c r="EJ189" s="17"/>
      <c r="EK189" s="17"/>
      <c r="EL189" s="17"/>
      <c r="EM189" s="17"/>
      <c r="EN189" s="17"/>
      <c r="EO189" s="17"/>
      <c r="EP189" s="17"/>
      <c r="EQ189" s="17"/>
      <c r="ER189" s="17"/>
      <c r="ES189" s="17"/>
      <c r="ET189" s="17"/>
      <c r="EU189" s="17"/>
      <c r="EV189" s="17"/>
      <c r="EW189" s="17"/>
      <c r="EX189" s="17"/>
      <c r="EY189" s="17"/>
      <c r="EZ189" s="17"/>
      <c r="FA189" s="17"/>
      <c r="FB189" s="17"/>
      <c r="FC189" s="17"/>
      <c r="FD189" s="17"/>
      <c r="FE189" s="17"/>
      <c r="FF189" s="17"/>
      <c r="FG189" s="17"/>
      <c r="FH189" s="17"/>
      <c r="FI189" s="17"/>
      <c r="FJ189" s="17"/>
      <c r="FK189" s="17"/>
      <c r="FL189" s="17"/>
      <c r="FM189" s="17"/>
      <c r="FN189" s="17"/>
      <c r="FO189" s="17"/>
      <c r="FP189" s="17"/>
      <c r="FQ189" s="17"/>
      <c r="FR189" s="17"/>
      <c r="FS189" s="17"/>
      <c r="FT189" s="17"/>
      <c r="FU189" s="17"/>
      <c r="FV189" s="17"/>
      <c r="FW189" s="17"/>
      <c r="FX189" s="17"/>
      <c r="FY189" s="17"/>
      <c r="FZ189" s="17"/>
      <c r="GA189" s="17"/>
      <c r="GB189" s="17"/>
      <c r="GC189" s="17"/>
      <c r="GD189" s="17"/>
      <c r="GE189" s="17"/>
      <c r="GF189" s="17"/>
      <c r="GG189" s="17"/>
      <c r="GH189" s="17"/>
      <c r="GI189" s="17"/>
      <c r="GJ189" s="17"/>
      <c r="GK189" s="17"/>
      <c r="GL189" s="17"/>
      <c r="GM189" s="17"/>
      <c r="GN189" s="17"/>
      <c r="GO189" s="17"/>
      <c r="GP189" s="17"/>
      <c r="GQ189" s="17"/>
      <c r="GR189" s="17"/>
      <c r="GS189" s="17"/>
      <c r="GT189" s="17"/>
      <c r="GU189" s="17"/>
      <c r="GV189" s="17"/>
      <c r="GW189" s="17"/>
      <c r="GX189" s="17"/>
      <c r="GY189" s="17"/>
      <c r="GZ189" s="17"/>
      <c r="HA189" s="17"/>
      <c r="HB189" s="17"/>
      <c r="HC189" s="17"/>
      <c r="HD189" s="17"/>
      <c r="HE189" s="17"/>
      <c r="HF189" s="17"/>
      <c r="HG189" s="17"/>
      <c r="HH189" s="17"/>
      <c r="HI189" s="17"/>
      <c r="HJ189" s="17"/>
      <c r="HK189" s="17"/>
      <c r="HL189" s="17"/>
      <c r="HM189" s="17"/>
      <c r="HN189" s="17"/>
      <c r="HO189" s="17"/>
      <c r="HP189" s="17"/>
      <c r="HQ189" s="17"/>
      <c r="HR189" s="17"/>
      <c r="HS189" s="17"/>
      <c r="HT189" s="17"/>
      <c r="HU189" s="17"/>
      <c r="HV189" s="17"/>
      <c r="HW189" s="17"/>
      <c r="HX189" s="17"/>
      <c r="HY189" s="17"/>
      <c r="HZ189" s="17"/>
      <c r="IA189" s="17"/>
      <c r="IB189" s="17"/>
      <c r="IC189" s="17"/>
      <c r="ID189" s="17"/>
      <c r="IE189" s="17"/>
      <c r="IF189" s="17"/>
      <c r="IG189" s="17"/>
    </row>
    <row r="190" spans="1:241" s="32" customFormat="1">
      <c r="A190" s="17"/>
      <c r="B190" s="21"/>
      <c r="C190" s="17"/>
      <c r="D190" s="18"/>
      <c r="E190" s="19"/>
      <c r="F190" s="19"/>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c r="CF190" s="17"/>
      <c r="CG190" s="17"/>
      <c r="CH190" s="17"/>
      <c r="CI190" s="17"/>
      <c r="CJ190" s="17"/>
      <c r="CK190" s="17"/>
      <c r="CL190" s="17"/>
      <c r="CM190" s="17"/>
      <c r="CN190" s="17"/>
      <c r="CO190" s="17"/>
      <c r="CP190" s="17"/>
      <c r="CQ190" s="17"/>
      <c r="CR190" s="17"/>
      <c r="CS190" s="17"/>
      <c r="CT190" s="17"/>
      <c r="CU190" s="17"/>
      <c r="CV190" s="17"/>
      <c r="CW190" s="17"/>
      <c r="CX190" s="17"/>
      <c r="CY190" s="17"/>
      <c r="CZ190" s="17"/>
      <c r="DA190" s="17"/>
      <c r="DB190" s="17"/>
      <c r="DC190" s="17"/>
      <c r="DD190" s="17"/>
      <c r="DE190" s="17"/>
      <c r="DF190" s="17"/>
      <c r="DG190" s="17"/>
      <c r="DH190" s="17"/>
      <c r="DI190" s="17"/>
      <c r="DJ190" s="17"/>
      <c r="DK190" s="17"/>
      <c r="DL190" s="17"/>
      <c r="DM190" s="17"/>
      <c r="DN190" s="17"/>
      <c r="DO190" s="17"/>
      <c r="DP190" s="17"/>
      <c r="DQ190" s="17"/>
      <c r="DR190" s="17"/>
      <c r="DS190" s="17"/>
      <c r="DT190" s="17"/>
      <c r="DU190" s="17"/>
      <c r="DV190" s="17"/>
      <c r="DW190" s="17"/>
      <c r="DX190" s="17"/>
      <c r="DY190" s="17"/>
      <c r="DZ190" s="17"/>
      <c r="EA190" s="17"/>
      <c r="EB190" s="17"/>
      <c r="EC190" s="17"/>
      <c r="ED190" s="17"/>
      <c r="EE190" s="17"/>
      <c r="EF190" s="17"/>
      <c r="EG190" s="17"/>
      <c r="EH190" s="17"/>
      <c r="EI190" s="17"/>
      <c r="EJ190" s="17"/>
      <c r="EK190" s="17"/>
      <c r="EL190" s="17"/>
      <c r="EM190" s="17"/>
      <c r="EN190" s="17"/>
      <c r="EO190" s="17"/>
      <c r="EP190" s="17"/>
      <c r="EQ190" s="17"/>
      <c r="ER190" s="17"/>
      <c r="ES190" s="17"/>
      <c r="ET190" s="17"/>
      <c r="EU190" s="17"/>
      <c r="EV190" s="17"/>
      <c r="EW190" s="17"/>
      <c r="EX190" s="17"/>
      <c r="EY190" s="17"/>
      <c r="EZ190" s="17"/>
      <c r="FA190" s="17"/>
      <c r="FB190" s="17"/>
      <c r="FC190" s="17"/>
      <c r="FD190" s="17"/>
      <c r="FE190" s="17"/>
      <c r="FF190" s="17"/>
      <c r="FG190" s="17"/>
      <c r="FH190" s="17"/>
      <c r="FI190" s="17"/>
      <c r="FJ190" s="17"/>
      <c r="FK190" s="17"/>
      <c r="FL190" s="17"/>
      <c r="FM190" s="17"/>
      <c r="FN190" s="17"/>
      <c r="FO190" s="17"/>
      <c r="FP190" s="17"/>
      <c r="FQ190" s="17"/>
      <c r="FR190" s="17"/>
      <c r="FS190" s="17"/>
      <c r="FT190" s="17"/>
      <c r="FU190" s="17"/>
      <c r="FV190" s="17"/>
      <c r="FW190" s="17"/>
      <c r="FX190" s="17"/>
      <c r="FY190" s="17"/>
      <c r="FZ190" s="17"/>
      <c r="GA190" s="17"/>
      <c r="GB190" s="17"/>
      <c r="GC190" s="17"/>
      <c r="GD190" s="17"/>
      <c r="GE190" s="17"/>
      <c r="GF190" s="17"/>
      <c r="GG190" s="17"/>
      <c r="GH190" s="17"/>
      <c r="GI190" s="17"/>
      <c r="GJ190" s="17"/>
      <c r="GK190" s="17"/>
      <c r="GL190" s="17"/>
      <c r="GM190" s="17"/>
      <c r="GN190" s="17"/>
      <c r="GO190" s="17"/>
      <c r="GP190" s="17"/>
      <c r="GQ190" s="17"/>
      <c r="GR190" s="17"/>
      <c r="GS190" s="17"/>
      <c r="GT190" s="17"/>
      <c r="GU190" s="17"/>
      <c r="GV190" s="17"/>
      <c r="GW190" s="17"/>
      <c r="GX190" s="17"/>
      <c r="GY190" s="17"/>
      <c r="GZ190" s="17"/>
      <c r="HA190" s="17"/>
      <c r="HB190" s="17"/>
      <c r="HC190" s="17"/>
      <c r="HD190" s="17"/>
      <c r="HE190" s="17"/>
      <c r="HF190" s="17"/>
      <c r="HG190" s="17"/>
      <c r="HH190" s="17"/>
      <c r="HI190" s="17"/>
      <c r="HJ190" s="17"/>
      <c r="HK190" s="17"/>
      <c r="HL190" s="17"/>
      <c r="HM190" s="17"/>
      <c r="HN190" s="17"/>
      <c r="HO190" s="17"/>
      <c r="HP190" s="17"/>
      <c r="HQ190" s="17"/>
      <c r="HR190" s="17"/>
      <c r="HS190" s="17"/>
      <c r="HT190" s="17"/>
      <c r="HU190" s="17"/>
      <c r="HV190" s="17"/>
      <c r="HW190" s="17"/>
      <c r="HX190" s="17"/>
      <c r="HY190" s="17"/>
      <c r="HZ190" s="17"/>
      <c r="IA190" s="17"/>
      <c r="IB190" s="17"/>
      <c r="IC190" s="17"/>
      <c r="ID190" s="17"/>
      <c r="IE190" s="17"/>
      <c r="IF190" s="17"/>
      <c r="IG190" s="17"/>
    </row>
    <row r="191" spans="1:241" s="32" customFormat="1">
      <c r="A191" s="17"/>
      <c r="B191" s="17"/>
      <c r="C191" s="17"/>
      <c r="D191" s="18"/>
      <c r="E191" s="19"/>
      <c r="F191" s="19"/>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c r="CF191" s="17"/>
      <c r="CG191" s="17"/>
      <c r="CH191" s="17"/>
      <c r="CI191" s="17"/>
      <c r="CJ191" s="17"/>
      <c r="CK191" s="17"/>
      <c r="CL191" s="17"/>
      <c r="CM191" s="17"/>
      <c r="CN191" s="17"/>
      <c r="CO191" s="17"/>
      <c r="CP191" s="17"/>
      <c r="CQ191" s="17"/>
      <c r="CR191" s="17"/>
      <c r="CS191" s="17"/>
      <c r="CT191" s="17"/>
      <c r="CU191" s="17"/>
      <c r="CV191" s="17"/>
      <c r="CW191" s="17"/>
      <c r="CX191" s="17"/>
      <c r="CY191" s="17"/>
      <c r="CZ191" s="17"/>
      <c r="DA191" s="17"/>
      <c r="DB191" s="17"/>
      <c r="DC191" s="17"/>
      <c r="DD191" s="17"/>
      <c r="DE191" s="17"/>
      <c r="DF191" s="17"/>
      <c r="DG191" s="17"/>
      <c r="DH191" s="17"/>
      <c r="DI191" s="17"/>
      <c r="DJ191" s="17"/>
      <c r="DK191" s="17"/>
      <c r="DL191" s="17"/>
      <c r="DM191" s="17"/>
      <c r="DN191" s="17"/>
      <c r="DO191" s="17"/>
      <c r="DP191" s="17"/>
      <c r="DQ191" s="17"/>
      <c r="DR191" s="17"/>
      <c r="DS191" s="17"/>
      <c r="DT191" s="17"/>
      <c r="DU191" s="17"/>
      <c r="DV191" s="17"/>
      <c r="DW191" s="17"/>
      <c r="DX191" s="17"/>
      <c r="DY191" s="17"/>
      <c r="DZ191" s="17"/>
      <c r="EA191" s="17"/>
      <c r="EB191" s="17"/>
      <c r="EC191" s="17"/>
      <c r="ED191" s="17"/>
      <c r="EE191" s="17"/>
      <c r="EF191" s="17"/>
      <c r="EG191" s="17"/>
      <c r="EH191" s="17"/>
      <c r="EI191" s="17"/>
      <c r="EJ191" s="17"/>
      <c r="EK191" s="17"/>
      <c r="EL191" s="17"/>
      <c r="EM191" s="17"/>
      <c r="EN191" s="17"/>
      <c r="EO191" s="17"/>
      <c r="EP191" s="17"/>
      <c r="EQ191" s="17"/>
      <c r="ER191" s="17"/>
      <c r="ES191" s="17"/>
      <c r="ET191" s="17"/>
      <c r="EU191" s="17"/>
      <c r="EV191" s="17"/>
      <c r="EW191" s="17"/>
      <c r="EX191" s="17"/>
      <c r="EY191" s="17"/>
      <c r="EZ191" s="17"/>
      <c r="FA191" s="17"/>
      <c r="FB191" s="17"/>
      <c r="FC191" s="17"/>
      <c r="FD191" s="17"/>
      <c r="FE191" s="17"/>
      <c r="FF191" s="17"/>
      <c r="FG191" s="17"/>
      <c r="FH191" s="17"/>
      <c r="FI191" s="17"/>
      <c r="FJ191" s="17"/>
      <c r="FK191" s="17"/>
      <c r="FL191" s="17"/>
      <c r="FM191" s="17"/>
      <c r="FN191" s="17"/>
      <c r="FO191" s="17"/>
      <c r="FP191" s="17"/>
      <c r="FQ191" s="17"/>
      <c r="FR191" s="17"/>
      <c r="FS191" s="17"/>
      <c r="FT191" s="17"/>
      <c r="FU191" s="17"/>
      <c r="FV191" s="17"/>
      <c r="FW191" s="17"/>
      <c r="FX191" s="17"/>
      <c r="FY191" s="17"/>
      <c r="FZ191" s="17"/>
      <c r="GA191" s="17"/>
      <c r="GB191" s="17"/>
      <c r="GC191" s="17"/>
      <c r="GD191" s="17"/>
      <c r="GE191" s="17"/>
      <c r="GF191" s="17"/>
      <c r="GG191" s="17"/>
      <c r="GH191" s="17"/>
      <c r="GI191" s="17"/>
      <c r="GJ191" s="17"/>
      <c r="GK191" s="17"/>
      <c r="GL191" s="17"/>
      <c r="GM191" s="17"/>
      <c r="GN191" s="17"/>
      <c r="GO191" s="17"/>
      <c r="GP191" s="17"/>
      <c r="GQ191" s="17"/>
      <c r="GR191" s="17"/>
      <c r="GS191" s="17"/>
      <c r="GT191" s="17"/>
      <c r="GU191" s="17"/>
      <c r="GV191" s="17"/>
      <c r="GW191" s="17"/>
      <c r="GX191" s="17"/>
      <c r="GY191" s="17"/>
      <c r="GZ191" s="17"/>
      <c r="HA191" s="17"/>
      <c r="HB191" s="17"/>
      <c r="HC191" s="17"/>
      <c r="HD191" s="17"/>
      <c r="HE191" s="17"/>
      <c r="HF191" s="17"/>
      <c r="HG191" s="17"/>
      <c r="HH191" s="17"/>
      <c r="HI191" s="17"/>
      <c r="HJ191" s="17"/>
      <c r="HK191" s="17"/>
      <c r="HL191" s="17"/>
      <c r="HM191" s="17"/>
      <c r="HN191" s="17"/>
      <c r="HO191" s="17"/>
      <c r="HP191" s="17"/>
      <c r="HQ191" s="17"/>
      <c r="HR191" s="17"/>
      <c r="HS191" s="17"/>
      <c r="HT191" s="17"/>
      <c r="HU191" s="17"/>
      <c r="HV191" s="17"/>
      <c r="HW191" s="17"/>
      <c r="HX191" s="17"/>
      <c r="HY191" s="17"/>
      <c r="HZ191" s="17"/>
      <c r="IA191" s="17"/>
      <c r="IB191" s="17"/>
      <c r="IC191" s="17"/>
      <c r="ID191" s="17"/>
      <c r="IE191" s="17"/>
      <c r="IF191" s="17"/>
      <c r="IG191" s="17"/>
    </row>
    <row r="192" spans="1:241" s="32" customFormat="1">
      <c r="A192" s="17"/>
      <c r="B192" s="17"/>
      <c r="C192" s="17"/>
      <c r="D192" s="18"/>
      <c r="E192" s="19"/>
      <c r="F192" s="19"/>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c r="CF192" s="17"/>
      <c r="CG192" s="17"/>
      <c r="CH192" s="17"/>
      <c r="CI192" s="17"/>
      <c r="CJ192" s="17"/>
      <c r="CK192" s="17"/>
      <c r="CL192" s="17"/>
      <c r="CM192" s="17"/>
      <c r="CN192" s="17"/>
      <c r="CO192" s="17"/>
      <c r="CP192" s="17"/>
      <c r="CQ192" s="17"/>
      <c r="CR192" s="17"/>
      <c r="CS192" s="17"/>
      <c r="CT192" s="17"/>
      <c r="CU192" s="17"/>
      <c r="CV192" s="17"/>
      <c r="CW192" s="17"/>
      <c r="CX192" s="17"/>
      <c r="CY192" s="17"/>
      <c r="CZ192" s="17"/>
      <c r="DA192" s="17"/>
      <c r="DB192" s="17"/>
      <c r="DC192" s="17"/>
      <c r="DD192" s="17"/>
      <c r="DE192" s="17"/>
      <c r="DF192" s="17"/>
      <c r="DG192" s="17"/>
      <c r="DH192" s="17"/>
      <c r="DI192" s="17"/>
      <c r="DJ192" s="17"/>
      <c r="DK192" s="17"/>
      <c r="DL192" s="17"/>
      <c r="DM192" s="17"/>
      <c r="DN192" s="17"/>
      <c r="DO192" s="17"/>
      <c r="DP192" s="17"/>
      <c r="DQ192" s="17"/>
      <c r="DR192" s="17"/>
      <c r="DS192" s="17"/>
      <c r="DT192" s="17"/>
      <c r="DU192" s="17"/>
      <c r="DV192" s="17"/>
      <c r="DW192" s="17"/>
      <c r="DX192" s="17"/>
      <c r="DY192" s="17"/>
      <c r="DZ192" s="17"/>
      <c r="EA192" s="17"/>
      <c r="EB192" s="17"/>
      <c r="EC192" s="17"/>
      <c r="ED192" s="17"/>
      <c r="EE192" s="17"/>
      <c r="EF192" s="17"/>
      <c r="EG192" s="17"/>
      <c r="EH192" s="17"/>
      <c r="EI192" s="17"/>
      <c r="EJ192" s="17"/>
      <c r="EK192" s="17"/>
      <c r="EL192" s="17"/>
      <c r="EM192" s="17"/>
      <c r="EN192" s="17"/>
      <c r="EO192" s="17"/>
      <c r="EP192" s="17"/>
      <c r="EQ192" s="17"/>
      <c r="ER192" s="17"/>
      <c r="ES192" s="17"/>
      <c r="ET192" s="17"/>
      <c r="EU192" s="17"/>
      <c r="EV192" s="17"/>
      <c r="EW192" s="17"/>
      <c r="EX192" s="17"/>
      <c r="EY192" s="17"/>
      <c r="EZ192" s="17"/>
      <c r="FA192" s="17"/>
      <c r="FB192" s="17"/>
      <c r="FC192" s="17"/>
      <c r="FD192" s="17"/>
      <c r="FE192" s="17"/>
      <c r="FF192" s="17"/>
      <c r="FG192" s="17"/>
      <c r="FH192" s="17"/>
      <c r="FI192" s="17"/>
      <c r="FJ192" s="17"/>
      <c r="FK192" s="17"/>
      <c r="FL192" s="17"/>
      <c r="FM192" s="17"/>
      <c r="FN192" s="17"/>
      <c r="FO192" s="17"/>
      <c r="FP192" s="17"/>
      <c r="FQ192" s="17"/>
      <c r="FR192" s="17"/>
      <c r="FS192" s="17"/>
      <c r="FT192" s="17"/>
      <c r="FU192" s="17"/>
      <c r="FV192" s="17"/>
      <c r="FW192" s="17"/>
      <c r="FX192" s="17"/>
      <c r="FY192" s="17"/>
      <c r="FZ192" s="17"/>
      <c r="GA192" s="17"/>
      <c r="GB192" s="17"/>
      <c r="GC192" s="17"/>
      <c r="GD192" s="17"/>
      <c r="GE192" s="17"/>
      <c r="GF192" s="17"/>
      <c r="GG192" s="17"/>
      <c r="GH192" s="17"/>
      <c r="GI192" s="17"/>
      <c r="GJ192" s="17"/>
      <c r="GK192" s="17"/>
      <c r="GL192" s="17"/>
      <c r="GM192" s="17"/>
      <c r="GN192" s="17"/>
      <c r="GO192" s="17"/>
      <c r="GP192" s="17"/>
      <c r="GQ192" s="17"/>
      <c r="GR192" s="17"/>
      <c r="GS192" s="17"/>
      <c r="GT192" s="17"/>
      <c r="GU192" s="17"/>
      <c r="GV192" s="17"/>
      <c r="GW192" s="17"/>
      <c r="GX192" s="17"/>
      <c r="GY192" s="17"/>
      <c r="GZ192" s="17"/>
      <c r="HA192" s="17"/>
      <c r="HB192" s="17"/>
      <c r="HC192" s="17"/>
      <c r="HD192" s="17"/>
      <c r="HE192" s="17"/>
      <c r="HF192" s="17"/>
      <c r="HG192" s="17"/>
      <c r="HH192" s="17"/>
      <c r="HI192" s="17"/>
      <c r="HJ192" s="17"/>
      <c r="HK192" s="17"/>
      <c r="HL192" s="17"/>
      <c r="HM192" s="17"/>
      <c r="HN192" s="17"/>
      <c r="HO192" s="17"/>
      <c r="HP192" s="17"/>
      <c r="HQ192" s="17"/>
      <c r="HR192" s="17"/>
      <c r="HS192" s="17"/>
      <c r="HT192" s="17"/>
      <c r="HU192" s="17"/>
      <c r="HV192" s="17"/>
      <c r="HW192" s="17"/>
      <c r="HX192" s="17"/>
      <c r="HY192" s="17"/>
      <c r="HZ192" s="17"/>
      <c r="IA192" s="17"/>
      <c r="IB192" s="17"/>
      <c r="IC192" s="17"/>
      <c r="ID192" s="17"/>
      <c r="IE192" s="17"/>
      <c r="IF192" s="17"/>
      <c r="IG192" s="17"/>
    </row>
    <row r="193" spans="1:241" s="32" customFormat="1">
      <c r="A193" s="17"/>
      <c r="B193" s="17"/>
      <c r="C193" s="17"/>
      <c r="D193" s="18"/>
      <c r="E193" s="19"/>
      <c r="F193" s="19"/>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c r="CF193" s="17"/>
      <c r="CG193" s="17"/>
      <c r="CH193" s="17"/>
      <c r="CI193" s="17"/>
      <c r="CJ193" s="17"/>
      <c r="CK193" s="17"/>
      <c r="CL193" s="17"/>
      <c r="CM193" s="17"/>
      <c r="CN193" s="17"/>
      <c r="CO193" s="17"/>
      <c r="CP193" s="17"/>
      <c r="CQ193" s="17"/>
      <c r="CR193" s="17"/>
      <c r="CS193" s="17"/>
      <c r="CT193" s="17"/>
      <c r="CU193" s="17"/>
      <c r="CV193" s="17"/>
      <c r="CW193" s="17"/>
      <c r="CX193" s="17"/>
      <c r="CY193" s="17"/>
      <c r="CZ193" s="17"/>
      <c r="DA193" s="17"/>
      <c r="DB193" s="17"/>
      <c r="DC193" s="17"/>
      <c r="DD193" s="17"/>
      <c r="DE193" s="17"/>
      <c r="DF193" s="17"/>
      <c r="DG193" s="17"/>
      <c r="DH193" s="17"/>
      <c r="DI193" s="17"/>
      <c r="DJ193" s="17"/>
      <c r="DK193" s="17"/>
      <c r="DL193" s="17"/>
      <c r="DM193" s="17"/>
      <c r="DN193" s="17"/>
      <c r="DO193" s="17"/>
      <c r="DP193" s="17"/>
      <c r="DQ193" s="17"/>
      <c r="DR193" s="17"/>
      <c r="DS193" s="17"/>
      <c r="DT193" s="17"/>
      <c r="DU193" s="17"/>
      <c r="DV193" s="17"/>
      <c r="DW193" s="17"/>
      <c r="DX193" s="17"/>
      <c r="DY193" s="17"/>
      <c r="DZ193" s="17"/>
      <c r="EA193" s="17"/>
      <c r="EB193" s="17"/>
      <c r="EC193" s="17"/>
      <c r="ED193" s="17"/>
      <c r="EE193" s="17"/>
      <c r="EF193" s="17"/>
      <c r="EG193" s="17"/>
      <c r="EH193" s="17"/>
      <c r="EI193" s="17"/>
      <c r="EJ193" s="17"/>
      <c r="EK193" s="17"/>
      <c r="EL193" s="17"/>
      <c r="EM193" s="17"/>
      <c r="EN193" s="17"/>
      <c r="EO193" s="17"/>
      <c r="EP193" s="17"/>
      <c r="EQ193" s="17"/>
      <c r="ER193" s="17"/>
      <c r="ES193" s="17"/>
      <c r="ET193" s="17"/>
      <c r="EU193" s="17"/>
      <c r="EV193" s="17"/>
      <c r="EW193" s="17"/>
      <c r="EX193" s="17"/>
      <c r="EY193" s="17"/>
      <c r="EZ193" s="17"/>
      <c r="FA193" s="17"/>
      <c r="FB193" s="17"/>
      <c r="FC193" s="17"/>
      <c r="FD193" s="17"/>
      <c r="FE193" s="17"/>
      <c r="FF193" s="17"/>
      <c r="FG193" s="17"/>
      <c r="FH193" s="17"/>
      <c r="FI193" s="17"/>
      <c r="FJ193" s="17"/>
      <c r="FK193" s="17"/>
      <c r="FL193" s="17"/>
      <c r="FM193" s="17"/>
      <c r="FN193" s="17"/>
      <c r="FO193" s="17"/>
      <c r="FP193" s="17"/>
      <c r="FQ193" s="17"/>
      <c r="FR193" s="17"/>
      <c r="FS193" s="17"/>
      <c r="FT193" s="17"/>
      <c r="FU193" s="17"/>
      <c r="FV193" s="17"/>
      <c r="FW193" s="17"/>
      <c r="FX193" s="17"/>
      <c r="FY193" s="17"/>
      <c r="FZ193" s="17"/>
      <c r="GA193" s="17"/>
      <c r="GB193" s="17"/>
      <c r="GC193" s="17"/>
      <c r="GD193" s="17"/>
      <c r="GE193" s="17"/>
      <c r="GF193" s="17"/>
      <c r="GG193" s="17"/>
      <c r="GH193" s="17"/>
      <c r="GI193" s="17"/>
      <c r="GJ193" s="17"/>
      <c r="GK193" s="17"/>
      <c r="GL193" s="17"/>
      <c r="GM193" s="17"/>
      <c r="GN193" s="17"/>
      <c r="GO193" s="17"/>
      <c r="GP193" s="17"/>
      <c r="GQ193" s="17"/>
      <c r="GR193" s="17"/>
      <c r="GS193" s="17"/>
      <c r="GT193" s="17"/>
      <c r="GU193" s="17"/>
      <c r="GV193" s="17"/>
      <c r="GW193" s="17"/>
      <c r="GX193" s="17"/>
      <c r="GY193" s="17"/>
      <c r="GZ193" s="17"/>
      <c r="HA193" s="17"/>
      <c r="HB193" s="17"/>
      <c r="HC193" s="17"/>
      <c r="HD193" s="17"/>
      <c r="HE193" s="17"/>
      <c r="HF193" s="17"/>
      <c r="HG193" s="17"/>
      <c r="HH193" s="17"/>
      <c r="HI193" s="17"/>
      <c r="HJ193" s="17"/>
      <c r="HK193" s="17"/>
      <c r="HL193" s="17"/>
      <c r="HM193" s="17"/>
      <c r="HN193" s="17"/>
      <c r="HO193" s="17"/>
      <c r="HP193" s="17"/>
      <c r="HQ193" s="17"/>
      <c r="HR193" s="17"/>
      <c r="HS193" s="17"/>
      <c r="HT193" s="17"/>
      <c r="HU193" s="17"/>
      <c r="HV193" s="17"/>
      <c r="HW193" s="17"/>
      <c r="HX193" s="17"/>
      <c r="HY193" s="17"/>
      <c r="HZ193" s="17"/>
      <c r="IA193" s="17"/>
      <c r="IB193" s="17"/>
      <c r="IC193" s="17"/>
      <c r="ID193" s="17"/>
      <c r="IE193" s="17"/>
      <c r="IF193" s="17"/>
      <c r="IG193" s="17"/>
    </row>
    <row r="194" spans="1:241" s="32" customFormat="1">
      <c r="A194" s="17"/>
      <c r="B194" s="17"/>
      <c r="C194" s="17"/>
      <c r="D194" s="18"/>
      <c r="E194" s="19"/>
      <c r="F194" s="19"/>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c r="CF194" s="17"/>
      <c r="CG194" s="17"/>
      <c r="CH194" s="17"/>
      <c r="CI194" s="17"/>
      <c r="CJ194" s="17"/>
      <c r="CK194" s="17"/>
      <c r="CL194" s="17"/>
      <c r="CM194" s="17"/>
      <c r="CN194" s="17"/>
      <c r="CO194" s="17"/>
      <c r="CP194" s="17"/>
      <c r="CQ194" s="17"/>
      <c r="CR194" s="17"/>
      <c r="CS194" s="17"/>
      <c r="CT194" s="17"/>
      <c r="CU194" s="17"/>
      <c r="CV194" s="17"/>
      <c r="CW194" s="17"/>
      <c r="CX194" s="17"/>
      <c r="CY194" s="17"/>
      <c r="CZ194" s="17"/>
      <c r="DA194" s="17"/>
      <c r="DB194" s="17"/>
      <c r="DC194" s="17"/>
      <c r="DD194" s="17"/>
      <c r="DE194" s="17"/>
      <c r="DF194" s="17"/>
      <c r="DG194" s="17"/>
      <c r="DH194" s="17"/>
      <c r="DI194" s="17"/>
      <c r="DJ194" s="17"/>
      <c r="DK194" s="17"/>
      <c r="DL194" s="17"/>
      <c r="DM194" s="17"/>
      <c r="DN194" s="17"/>
      <c r="DO194" s="17"/>
      <c r="DP194" s="17"/>
      <c r="DQ194" s="17"/>
      <c r="DR194" s="17"/>
      <c r="DS194" s="17"/>
      <c r="DT194" s="17"/>
      <c r="DU194" s="17"/>
      <c r="DV194" s="17"/>
      <c r="DW194" s="17"/>
      <c r="DX194" s="17"/>
      <c r="DY194" s="17"/>
      <c r="DZ194" s="17"/>
      <c r="EA194" s="17"/>
      <c r="EB194" s="17"/>
      <c r="EC194" s="17"/>
      <c r="ED194" s="17"/>
      <c r="EE194" s="17"/>
      <c r="EF194" s="17"/>
      <c r="EG194" s="17"/>
      <c r="EH194" s="17"/>
      <c r="EI194" s="17"/>
      <c r="EJ194" s="17"/>
      <c r="EK194" s="17"/>
      <c r="EL194" s="17"/>
      <c r="EM194" s="17"/>
      <c r="EN194" s="17"/>
      <c r="EO194" s="17"/>
      <c r="EP194" s="17"/>
      <c r="EQ194" s="17"/>
      <c r="ER194" s="17"/>
      <c r="ES194" s="17"/>
      <c r="ET194" s="17"/>
      <c r="EU194" s="17"/>
      <c r="EV194" s="17"/>
      <c r="EW194" s="17"/>
      <c r="EX194" s="17"/>
      <c r="EY194" s="17"/>
      <c r="EZ194" s="17"/>
      <c r="FA194" s="17"/>
      <c r="FB194" s="17"/>
      <c r="FC194" s="17"/>
      <c r="FD194" s="17"/>
      <c r="FE194" s="17"/>
      <c r="FF194" s="17"/>
      <c r="FG194" s="17"/>
      <c r="FH194" s="17"/>
      <c r="FI194" s="17"/>
      <c r="FJ194" s="17"/>
      <c r="FK194" s="17"/>
      <c r="FL194" s="17"/>
      <c r="FM194" s="17"/>
      <c r="FN194" s="17"/>
      <c r="FO194" s="17"/>
      <c r="FP194" s="17"/>
      <c r="FQ194" s="17"/>
      <c r="FR194" s="17"/>
      <c r="FS194" s="17"/>
      <c r="FT194" s="17"/>
      <c r="FU194" s="17"/>
      <c r="FV194" s="17"/>
      <c r="FW194" s="17"/>
      <c r="FX194" s="17"/>
      <c r="FY194" s="17"/>
      <c r="FZ194" s="17"/>
      <c r="GA194" s="17"/>
      <c r="GB194" s="17"/>
      <c r="GC194" s="17"/>
      <c r="GD194" s="17"/>
      <c r="GE194" s="17"/>
      <c r="GF194" s="17"/>
      <c r="GG194" s="17"/>
      <c r="GH194" s="17"/>
      <c r="GI194" s="17"/>
      <c r="GJ194" s="17"/>
      <c r="GK194" s="17"/>
      <c r="GL194" s="17"/>
      <c r="GM194" s="17"/>
      <c r="GN194" s="17"/>
      <c r="GO194" s="17"/>
      <c r="GP194" s="17"/>
      <c r="GQ194" s="17"/>
      <c r="GR194" s="17"/>
      <c r="GS194" s="17"/>
      <c r="GT194" s="17"/>
      <c r="GU194" s="17"/>
      <c r="GV194" s="17"/>
      <c r="GW194" s="17"/>
      <c r="GX194" s="17"/>
      <c r="GY194" s="17"/>
      <c r="GZ194" s="17"/>
      <c r="HA194" s="17"/>
      <c r="HB194" s="17"/>
      <c r="HC194" s="17"/>
      <c r="HD194" s="17"/>
      <c r="HE194" s="17"/>
      <c r="HF194" s="17"/>
      <c r="HG194" s="17"/>
      <c r="HH194" s="17"/>
      <c r="HI194" s="17"/>
      <c r="HJ194" s="17"/>
      <c r="HK194" s="17"/>
      <c r="HL194" s="17"/>
      <c r="HM194" s="17"/>
      <c r="HN194" s="17"/>
      <c r="HO194" s="17"/>
      <c r="HP194" s="17"/>
      <c r="HQ194" s="17"/>
      <c r="HR194" s="17"/>
      <c r="HS194" s="17"/>
      <c r="HT194" s="17"/>
      <c r="HU194" s="17"/>
      <c r="HV194" s="17"/>
      <c r="HW194" s="17"/>
      <c r="HX194" s="17"/>
      <c r="HY194" s="17"/>
      <c r="HZ194" s="17"/>
      <c r="IA194" s="17"/>
      <c r="IB194" s="17"/>
      <c r="IC194" s="17"/>
      <c r="ID194" s="17"/>
      <c r="IE194" s="17"/>
      <c r="IF194" s="17"/>
      <c r="IG194" s="17"/>
    </row>
    <row r="195" spans="1:241" s="32" customFormat="1">
      <c r="A195" s="17"/>
      <c r="B195" s="17"/>
      <c r="C195" s="17"/>
      <c r="D195" s="18"/>
      <c r="E195" s="19"/>
      <c r="F195" s="19"/>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c r="CF195" s="17"/>
      <c r="CG195" s="17"/>
      <c r="CH195" s="17"/>
      <c r="CI195" s="17"/>
      <c r="CJ195" s="17"/>
      <c r="CK195" s="17"/>
      <c r="CL195" s="17"/>
      <c r="CM195" s="17"/>
      <c r="CN195" s="17"/>
      <c r="CO195" s="17"/>
      <c r="CP195" s="17"/>
      <c r="CQ195" s="17"/>
      <c r="CR195" s="17"/>
      <c r="CS195" s="17"/>
      <c r="CT195" s="17"/>
      <c r="CU195" s="17"/>
      <c r="CV195" s="17"/>
      <c r="CW195" s="17"/>
      <c r="CX195" s="17"/>
      <c r="CY195" s="17"/>
      <c r="CZ195" s="17"/>
      <c r="DA195" s="17"/>
      <c r="DB195" s="17"/>
      <c r="DC195" s="17"/>
      <c r="DD195" s="17"/>
      <c r="DE195" s="17"/>
      <c r="DF195" s="17"/>
      <c r="DG195" s="17"/>
      <c r="DH195" s="17"/>
      <c r="DI195" s="17"/>
      <c r="DJ195" s="17"/>
      <c r="DK195" s="17"/>
      <c r="DL195" s="17"/>
      <c r="DM195" s="17"/>
      <c r="DN195" s="17"/>
      <c r="DO195" s="17"/>
      <c r="DP195" s="17"/>
      <c r="DQ195" s="17"/>
      <c r="DR195" s="17"/>
      <c r="DS195" s="17"/>
      <c r="DT195" s="17"/>
      <c r="DU195" s="17"/>
      <c r="DV195" s="17"/>
      <c r="DW195" s="17"/>
      <c r="DX195" s="17"/>
      <c r="DY195" s="17"/>
      <c r="DZ195" s="17"/>
      <c r="EA195" s="17"/>
      <c r="EB195" s="17"/>
      <c r="EC195" s="17"/>
      <c r="ED195" s="17"/>
      <c r="EE195" s="17"/>
      <c r="EF195" s="17"/>
      <c r="EG195" s="17"/>
      <c r="EH195" s="17"/>
      <c r="EI195" s="17"/>
      <c r="EJ195" s="17"/>
      <c r="EK195" s="17"/>
      <c r="EL195" s="17"/>
      <c r="EM195" s="17"/>
      <c r="EN195" s="17"/>
      <c r="EO195" s="17"/>
      <c r="EP195" s="17"/>
      <c r="EQ195" s="17"/>
      <c r="ER195" s="17"/>
      <c r="ES195" s="17"/>
      <c r="ET195" s="17"/>
      <c r="EU195" s="17"/>
      <c r="EV195" s="17"/>
      <c r="EW195" s="17"/>
      <c r="EX195" s="17"/>
      <c r="EY195" s="17"/>
      <c r="EZ195" s="17"/>
      <c r="FA195" s="17"/>
      <c r="FB195" s="17"/>
      <c r="FC195" s="17"/>
      <c r="FD195" s="17"/>
      <c r="FE195" s="17"/>
      <c r="FF195" s="17"/>
      <c r="FG195" s="17"/>
      <c r="FH195" s="17"/>
      <c r="FI195" s="17"/>
      <c r="FJ195" s="17"/>
      <c r="FK195" s="17"/>
      <c r="FL195" s="17"/>
      <c r="FM195" s="17"/>
      <c r="FN195" s="17"/>
      <c r="FO195" s="17"/>
      <c r="FP195" s="17"/>
      <c r="FQ195" s="17"/>
      <c r="FR195" s="17"/>
      <c r="FS195" s="17"/>
      <c r="FT195" s="17"/>
      <c r="FU195" s="17"/>
      <c r="FV195" s="17"/>
      <c r="FW195" s="17"/>
      <c r="FX195" s="17"/>
      <c r="FY195" s="17"/>
      <c r="FZ195" s="17"/>
      <c r="GA195" s="17"/>
      <c r="GB195" s="17"/>
      <c r="GC195" s="17"/>
      <c r="GD195" s="17"/>
      <c r="GE195" s="17"/>
      <c r="GF195" s="17"/>
      <c r="GG195" s="17"/>
      <c r="GH195" s="17"/>
      <c r="GI195" s="17"/>
      <c r="GJ195" s="17"/>
      <c r="GK195" s="17"/>
      <c r="GL195" s="17"/>
      <c r="GM195" s="17"/>
      <c r="GN195" s="17"/>
      <c r="GO195" s="17"/>
      <c r="GP195" s="17"/>
      <c r="GQ195" s="17"/>
      <c r="GR195" s="17"/>
      <c r="GS195" s="17"/>
      <c r="GT195" s="17"/>
      <c r="GU195" s="17"/>
      <c r="GV195" s="17"/>
      <c r="GW195" s="17"/>
      <c r="GX195" s="17"/>
      <c r="GY195" s="17"/>
      <c r="GZ195" s="17"/>
      <c r="HA195" s="17"/>
      <c r="HB195" s="17"/>
      <c r="HC195" s="17"/>
      <c r="HD195" s="17"/>
      <c r="HE195" s="17"/>
      <c r="HF195" s="17"/>
      <c r="HG195" s="17"/>
      <c r="HH195" s="17"/>
      <c r="HI195" s="17"/>
      <c r="HJ195" s="17"/>
      <c r="HK195" s="17"/>
      <c r="HL195" s="17"/>
      <c r="HM195" s="17"/>
      <c r="HN195" s="17"/>
      <c r="HO195" s="17"/>
      <c r="HP195" s="17"/>
      <c r="HQ195" s="17"/>
      <c r="HR195" s="17"/>
      <c r="HS195" s="17"/>
      <c r="HT195" s="17"/>
      <c r="HU195" s="17"/>
      <c r="HV195" s="17"/>
      <c r="HW195" s="17"/>
      <c r="HX195" s="17"/>
      <c r="HY195" s="17"/>
      <c r="HZ195" s="17"/>
      <c r="IA195" s="17"/>
      <c r="IB195" s="17"/>
      <c r="IC195" s="17"/>
      <c r="ID195" s="17"/>
      <c r="IE195" s="17"/>
      <c r="IF195" s="17"/>
      <c r="IG195" s="17"/>
    </row>
    <row r="196" spans="1:241" s="32" customFormat="1">
      <c r="A196" s="17"/>
      <c r="B196" s="17"/>
      <c r="C196" s="17"/>
      <c r="D196" s="18"/>
      <c r="E196" s="19"/>
      <c r="F196" s="19"/>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c r="CF196" s="17"/>
      <c r="CG196" s="17"/>
      <c r="CH196" s="17"/>
      <c r="CI196" s="17"/>
      <c r="CJ196" s="17"/>
      <c r="CK196" s="17"/>
      <c r="CL196" s="17"/>
      <c r="CM196" s="17"/>
      <c r="CN196" s="17"/>
      <c r="CO196" s="17"/>
      <c r="CP196" s="17"/>
      <c r="CQ196" s="17"/>
      <c r="CR196" s="17"/>
      <c r="CS196" s="17"/>
      <c r="CT196" s="17"/>
      <c r="CU196" s="17"/>
      <c r="CV196" s="17"/>
      <c r="CW196" s="17"/>
      <c r="CX196" s="17"/>
      <c r="CY196" s="17"/>
      <c r="CZ196" s="17"/>
      <c r="DA196" s="17"/>
      <c r="DB196" s="17"/>
      <c r="DC196" s="17"/>
      <c r="DD196" s="17"/>
      <c r="DE196" s="17"/>
      <c r="DF196" s="17"/>
      <c r="DG196" s="17"/>
      <c r="DH196" s="17"/>
      <c r="DI196" s="17"/>
      <c r="DJ196" s="17"/>
      <c r="DK196" s="17"/>
      <c r="DL196" s="17"/>
      <c r="DM196" s="17"/>
      <c r="DN196" s="17"/>
      <c r="DO196" s="17"/>
      <c r="DP196" s="17"/>
      <c r="DQ196" s="17"/>
      <c r="DR196" s="17"/>
      <c r="DS196" s="17"/>
      <c r="DT196" s="17"/>
      <c r="DU196" s="17"/>
      <c r="DV196" s="17"/>
      <c r="DW196" s="17"/>
      <c r="DX196" s="17"/>
      <c r="DY196" s="17"/>
      <c r="DZ196" s="17"/>
      <c r="EA196" s="17"/>
      <c r="EB196" s="17"/>
      <c r="EC196" s="17"/>
      <c r="ED196" s="17"/>
      <c r="EE196" s="17"/>
      <c r="EF196" s="17"/>
      <c r="EG196" s="17"/>
      <c r="EH196" s="17"/>
      <c r="EI196" s="17"/>
      <c r="EJ196" s="17"/>
      <c r="EK196" s="17"/>
      <c r="EL196" s="17"/>
      <c r="EM196" s="17"/>
      <c r="EN196" s="17"/>
      <c r="EO196" s="17"/>
      <c r="EP196" s="17"/>
      <c r="EQ196" s="17"/>
      <c r="ER196" s="17"/>
      <c r="ES196" s="17"/>
      <c r="ET196" s="17"/>
      <c r="EU196" s="17"/>
      <c r="EV196" s="17"/>
      <c r="EW196" s="17"/>
      <c r="EX196" s="17"/>
      <c r="EY196" s="17"/>
      <c r="EZ196" s="17"/>
      <c r="FA196" s="17"/>
      <c r="FB196" s="17"/>
      <c r="FC196" s="17"/>
      <c r="FD196" s="17"/>
      <c r="FE196" s="17"/>
      <c r="FF196" s="17"/>
      <c r="FG196" s="17"/>
      <c r="FH196" s="17"/>
      <c r="FI196" s="17"/>
      <c r="FJ196" s="17"/>
      <c r="FK196" s="17"/>
      <c r="FL196" s="17"/>
      <c r="FM196" s="17"/>
      <c r="FN196" s="17"/>
      <c r="FO196" s="17"/>
      <c r="FP196" s="17"/>
      <c r="FQ196" s="17"/>
      <c r="FR196" s="17"/>
      <c r="FS196" s="17"/>
      <c r="FT196" s="17"/>
      <c r="FU196" s="17"/>
      <c r="FV196" s="17"/>
      <c r="FW196" s="17"/>
      <c r="FX196" s="17"/>
      <c r="FY196" s="17"/>
      <c r="FZ196" s="17"/>
      <c r="GA196" s="17"/>
      <c r="GB196" s="17"/>
      <c r="GC196" s="17"/>
      <c r="GD196" s="17"/>
      <c r="GE196" s="17"/>
      <c r="GF196" s="17"/>
      <c r="GG196" s="17"/>
      <c r="GH196" s="17"/>
      <c r="GI196" s="17"/>
      <c r="GJ196" s="17"/>
      <c r="GK196" s="17"/>
      <c r="GL196" s="17"/>
      <c r="GM196" s="17"/>
      <c r="GN196" s="17"/>
      <c r="GO196" s="17"/>
      <c r="GP196" s="17"/>
      <c r="GQ196" s="17"/>
      <c r="GR196" s="17"/>
      <c r="GS196" s="17"/>
      <c r="GT196" s="17"/>
      <c r="GU196" s="17"/>
      <c r="GV196" s="17"/>
      <c r="GW196" s="17"/>
      <c r="GX196" s="17"/>
      <c r="GY196" s="17"/>
      <c r="GZ196" s="17"/>
      <c r="HA196" s="17"/>
      <c r="HB196" s="17"/>
      <c r="HC196" s="17"/>
      <c r="HD196" s="17"/>
      <c r="HE196" s="17"/>
      <c r="HF196" s="17"/>
      <c r="HG196" s="17"/>
      <c r="HH196" s="17"/>
      <c r="HI196" s="17"/>
      <c r="HJ196" s="17"/>
      <c r="HK196" s="17"/>
      <c r="HL196" s="17"/>
      <c r="HM196" s="17"/>
      <c r="HN196" s="17"/>
      <c r="HO196" s="17"/>
      <c r="HP196" s="17"/>
      <c r="HQ196" s="17"/>
      <c r="HR196" s="17"/>
      <c r="HS196" s="17"/>
      <c r="HT196" s="17"/>
      <c r="HU196" s="17"/>
      <c r="HV196" s="17"/>
      <c r="HW196" s="17"/>
      <c r="HX196" s="17"/>
      <c r="HY196" s="17"/>
      <c r="HZ196" s="17"/>
      <c r="IA196" s="17"/>
      <c r="IB196" s="17"/>
      <c r="IC196" s="17"/>
      <c r="ID196" s="17"/>
      <c r="IE196" s="17"/>
      <c r="IF196" s="17"/>
      <c r="IG196" s="17"/>
    </row>
    <row r="197" spans="1:241" s="32" customFormat="1">
      <c r="A197" s="17"/>
      <c r="B197" s="17"/>
      <c r="C197" s="17"/>
      <c r="D197" s="18"/>
      <c r="E197" s="19"/>
      <c r="F197" s="19"/>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c r="DJ197" s="17"/>
      <c r="DK197" s="17"/>
      <c r="DL197" s="17"/>
      <c r="DM197" s="17"/>
      <c r="DN197" s="17"/>
      <c r="DO197" s="17"/>
      <c r="DP197" s="17"/>
      <c r="DQ197" s="17"/>
      <c r="DR197" s="17"/>
      <c r="DS197" s="17"/>
      <c r="DT197" s="17"/>
      <c r="DU197" s="17"/>
      <c r="DV197" s="17"/>
      <c r="DW197" s="17"/>
      <c r="DX197" s="17"/>
      <c r="DY197" s="17"/>
      <c r="DZ197" s="17"/>
      <c r="EA197" s="17"/>
      <c r="EB197" s="17"/>
      <c r="EC197" s="17"/>
      <c r="ED197" s="17"/>
      <c r="EE197" s="17"/>
      <c r="EF197" s="17"/>
      <c r="EG197" s="17"/>
      <c r="EH197" s="17"/>
      <c r="EI197" s="17"/>
      <c r="EJ197" s="17"/>
      <c r="EK197" s="17"/>
      <c r="EL197" s="17"/>
      <c r="EM197" s="17"/>
      <c r="EN197" s="17"/>
      <c r="EO197" s="17"/>
      <c r="EP197" s="17"/>
      <c r="EQ197" s="17"/>
      <c r="ER197" s="17"/>
      <c r="ES197" s="17"/>
      <c r="ET197" s="17"/>
      <c r="EU197" s="17"/>
      <c r="EV197" s="17"/>
      <c r="EW197" s="17"/>
      <c r="EX197" s="17"/>
      <c r="EY197" s="17"/>
      <c r="EZ197" s="17"/>
      <c r="FA197" s="17"/>
      <c r="FB197" s="17"/>
      <c r="FC197" s="17"/>
      <c r="FD197" s="17"/>
      <c r="FE197" s="17"/>
      <c r="FF197" s="17"/>
      <c r="FG197" s="17"/>
      <c r="FH197" s="17"/>
      <c r="FI197" s="17"/>
      <c r="FJ197" s="17"/>
      <c r="FK197" s="17"/>
      <c r="FL197" s="17"/>
      <c r="FM197" s="17"/>
      <c r="FN197" s="17"/>
      <c r="FO197" s="17"/>
      <c r="FP197" s="17"/>
      <c r="FQ197" s="17"/>
      <c r="FR197" s="17"/>
      <c r="FS197" s="17"/>
      <c r="FT197" s="17"/>
      <c r="FU197" s="17"/>
      <c r="FV197" s="17"/>
      <c r="FW197" s="17"/>
      <c r="FX197" s="17"/>
      <c r="FY197" s="17"/>
      <c r="FZ197" s="17"/>
      <c r="GA197" s="17"/>
      <c r="GB197" s="17"/>
      <c r="GC197" s="17"/>
      <c r="GD197" s="17"/>
      <c r="GE197" s="17"/>
      <c r="GF197" s="17"/>
      <c r="GG197" s="17"/>
      <c r="GH197" s="17"/>
      <c r="GI197" s="17"/>
      <c r="GJ197" s="17"/>
      <c r="GK197" s="17"/>
      <c r="GL197" s="17"/>
      <c r="GM197" s="17"/>
      <c r="GN197" s="17"/>
      <c r="GO197" s="17"/>
      <c r="GP197" s="17"/>
      <c r="GQ197" s="17"/>
      <c r="GR197" s="17"/>
      <c r="GS197" s="17"/>
      <c r="GT197" s="17"/>
      <c r="GU197" s="17"/>
      <c r="GV197" s="17"/>
      <c r="GW197" s="17"/>
      <c r="GX197" s="17"/>
      <c r="GY197" s="17"/>
      <c r="GZ197" s="17"/>
      <c r="HA197" s="17"/>
      <c r="HB197" s="17"/>
      <c r="HC197" s="17"/>
      <c r="HD197" s="17"/>
      <c r="HE197" s="17"/>
      <c r="HF197" s="17"/>
      <c r="HG197" s="17"/>
      <c r="HH197" s="17"/>
      <c r="HI197" s="17"/>
      <c r="HJ197" s="17"/>
      <c r="HK197" s="17"/>
      <c r="HL197" s="17"/>
      <c r="HM197" s="17"/>
      <c r="HN197" s="17"/>
      <c r="HO197" s="17"/>
      <c r="HP197" s="17"/>
      <c r="HQ197" s="17"/>
      <c r="HR197" s="17"/>
      <c r="HS197" s="17"/>
      <c r="HT197" s="17"/>
      <c r="HU197" s="17"/>
      <c r="HV197" s="17"/>
      <c r="HW197" s="17"/>
      <c r="HX197" s="17"/>
      <c r="HY197" s="17"/>
      <c r="HZ197" s="17"/>
      <c r="IA197" s="17"/>
      <c r="IB197" s="17"/>
      <c r="IC197" s="17"/>
      <c r="ID197" s="17"/>
      <c r="IE197" s="17"/>
      <c r="IF197" s="17"/>
      <c r="IG197" s="17"/>
    </row>
    <row r="198" spans="1:241" s="32" customFormat="1">
      <c r="A198" s="17"/>
      <c r="B198" s="17"/>
      <c r="C198" s="17"/>
      <c r="D198" s="18"/>
      <c r="E198" s="19"/>
      <c r="F198" s="19"/>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c r="CF198" s="17"/>
      <c r="CG198" s="17"/>
      <c r="CH198" s="17"/>
      <c r="CI198" s="17"/>
      <c r="CJ198" s="17"/>
      <c r="CK198" s="17"/>
      <c r="CL198" s="17"/>
      <c r="CM198" s="17"/>
      <c r="CN198" s="17"/>
      <c r="CO198" s="17"/>
      <c r="CP198" s="17"/>
      <c r="CQ198" s="17"/>
      <c r="CR198" s="17"/>
      <c r="CS198" s="17"/>
      <c r="CT198" s="17"/>
      <c r="CU198" s="17"/>
      <c r="CV198" s="17"/>
      <c r="CW198" s="17"/>
      <c r="CX198" s="17"/>
      <c r="CY198" s="17"/>
      <c r="CZ198" s="17"/>
      <c r="DA198" s="17"/>
      <c r="DB198" s="17"/>
      <c r="DC198" s="17"/>
      <c r="DD198" s="17"/>
      <c r="DE198" s="17"/>
      <c r="DF198" s="17"/>
      <c r="DG198" s="17"/>
      <c r="DH198" s="17"/>
      <c r="DI198" s="17"/>
      <c r="DJ198" s="17"/>
      <c r="DK198" s="17"/>
      <c r="DL198" s="17"/>
      <c r="DM198" s="17"/>
      <c r="DN198" s="17"/>
      <c r="DO198" s="17"/>
      <c r="DP198" s="17"/>
      <c r="DQ198" s="17"/>
      <c r="DR198" s="17"/>
      <c r="DS198" s="17"/>
      <c r="DT198" s="17"/>
      <c r="DU198" s="17"/>
      <c r="DV198" s="17"/>
      <c r="DW198" s="17"/>
      <c r="DX198" s="17"/>
      <c r="DY198" s="17"/>
      <c r="DZ198" s="17"/>
      <c r="EA198" s="17"/>
      <c r="EB198" s="17"/>
      <c r="EC198" s="17"/>
      <c r="ED198" s="17"/>
      <c r="EE198" s="17"/>
      <c r="EF198" s="17"/>
      <c r="EG198" s="17"/>
      <c r="EH198" s="17"/>
      <c r="EI198" s="17"/>
      <c r="EJ198" s="17"/>
      <c r="EK198" s="17"/>
      <c r="EL198" s="17"/>
      <c r="EM198" s="17"/>
      <c r="EN198" s="17"/>
      <c r="EO198" s="17"/>
      <c r="EP198" s="17"/>
      <c r="EQ198" s="17"/>
      <c r="ER198" s="17"/>
      <c r="ES198" s="17"/>
      <c r="ET198" s="17"/>
      <c r="EU198" s="17"/>
      <c r="EV198" s="17"/>
      <c r="EW198" s="17"/>
      <c r="EX198" s="17"/>
      <c r="EY198" s="17"/>
      <c r="EZ198" s="17"/>
      <c r="FA198" s="17"/>
      <c r="FB198" s="17"/>
      <c r="FC198" s="17"/>
      <c r="FD198" s="17"/>
      <c r="FE198" s="17"/>
      <c r="FF198" s="17"/>
      <c r="FG198" s="17"/>
      <c r="FH198" s="17"/>
      <c r="FI198" s="17"/>
      <c r="FJ198" s="17"/>
      <c r="FK198" s="17"/>
      <c r="FL198" s="17"/>
      <c r="FM198" s="17"/>
      <c r="FN198" s="17"/>
      <c r="FO198" s="17"/>
      <c r="FP198" s="17"/>
      <c r="FQ198" s="17"/>
      <c r="FR198" s="17"/>
      <c r="FS198" s="17"/>
      <c r="FT198" s="17"/>
      <c r="FU198" s="17"/>
      <c r="FV198" s="17"/>
      <c r="FW198" s="17"/>
      <c r="FX198" s="17"/>
      <c r="FY198" s="17"/>
      <c r="FZ198" s="17"/>
      <c r="GA198" s="17"/>
      <c r="GB198" s="17"/>
      <c r="GC198" s="17"/>
      <c r="GD198" s="17"/>
      <c r="GE198" s="17"/>
      <c r="GF198" s="17"/>
      <c r="GG198" s="17"/>
      <c r="GH198" s="17"/>
      <c r="GI198" s="17"/>
      <c r="GJ198" s="17"/>
      <c r="GK198" s="17"/>
      <c r="GL198" s="17"/>
      <c r="GM198" s="17"/>
      <c r="GN198" s="17"/>
      <c r="GO198" s="17"/>
      <c r="GP198" s="17"/>
      <c r="GQ198" s="17"/>
      <c r="GR198" s="17"/>
      <c r="GS198" s="17"/>
      <c r="GT198" s="17"/>
      <c r="GU198" s="17"/>
      <c r="GV198" s="17"/>
      <c r="GW198" s="17"/>
      <c r="GX198" s="17"/>
      <c r="GY198" s="17"/>
      <c r="GZ198" s="17"/>
      <c r="HA198" s="17"/>
      <c r="HB198" s="17"/>
      <c r="HC198" s="17"/>
      <c r="HD198" s="17"/>
      <c r="HE198" s="17"/>
      <c r="HF198" s="17"/>
      <c r="HG198" s="17"/>
      <c r="HH198" s="17"/>
      <c r="HI198" s="17"/>
      <c r="HJ198" s="17"/>
      <c r="HK198" s="17"/>
      <c r="HL198" s="17"/>
      <c r="HM198" s="17"/>
      <c r="HN198" s="17"/>
      <c r="HO198" s="17"/>
      <c r="HP198" s="17"/>
      <c r="HQ198" s="17"/>
      <c r="HR198" s="17"/>
      <c r="HS198" s="17"/>
      <c r="HT198" s="17"/>
      <c r="HU198" s="17"/>
      <c r="HV198" s="17"/>
      <c r="HW198" s="17"/>
      <c r="HX198" s="17"/>
      <c r="HY198" s="17"/>
      <c r="HZ198" s="17"/>
      <c r="IA198" s="17"/>
      <c r="IB198" s="17"/>
      <c r="IC198" s="17"/>
      <c r="ID198" s="17"/>
      <c r="IE198" s="17"/>
      <c r="IF198" s="17"/>
      <c r="IG198" s="17"/>
    </row>
    <row r="199" spans="1:241" s="32" customFormat="1">
      <c r="A199" s="17"/>
      <c r="B199" s="17"/>
      <c r="C199" s="17"/>
      <c r="D199" s="18"/>
      <c r="E199" s="19"/>
      <c r="F199" s="19"/>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c r="CF199" s="17"/>
      <c r="CG199" s="17"/>
      <c r="CH199" s="17"/>
      <c r="CI199" s="17"/>
      <c r="CJ199" s="17"/>
      <c r="CK199" s="17"/>
      <c r="CL199" s="17"/>
      <c r="CM199" s="17"/>
      <c r="CN199" s="17"/>
      <c r="CO199" s="17"/>
      <c r="CP199" s="17"/>
      <c r="CQ199" s="17"/>
      <c r="CR199" s="17"/>
      <c r="CS199" s="17"/>
      <c r="CT199" s="17"/>
      <c r="CU199" s="17"/>
      <c r="CV199" s="17"/>
      <c r="CW199" s="17"/>
      <c r="CX199" s="17"/>
      <c r="CY199" s="17"/>
      <c r="CZ199" s="17"/>
      <c r="DA199" s="17"/>
      <c r="DB199" s="17"/>
      <c r="DC199" s="17"/>
      <c r="DD199" s="17"/>
      <c r="DE199" s="17"/>
      <c r="DF199" s="17"/>
      <c r="DG199" s="17"/>
      <c r="DH199" s="17"/>
      <c r="DI199" s="17"/>
      <c r="DJ199" s="17"/>
      <c r="DK199" s="17"/>
      <c r="DL199" s="17"/>
      <c r="DM199" s="17"/>
      <c r="DN199" s="17"/>
      <c r="DO199" s="17"/>
      <c r="DP199" s="17"/>
      <c r="DQ199" s="17"/>
      <c r="DR199" s="17"/>
      <c r="DS199" s="17"/>
      <c r="DT199" s="17"/>
      <c r="DU199" s="17"/>
      <c r="DV199" s="17"/>
      <c r="DW199" s="17"/>
      <c r="DX199" s="17"/>
      <c r="DY199" s="17"/>
      <c r="DZ199" s="17"/>
      <c r="EA199" s="17"/>
      <c r="EB199" s="17"/>
      <c r="EC199" s="17"/>
      <c r="ED199" s="17"/>
      <c r="EE199" s="17"/>
      <c r="EF199" s="17"/>
      <c r="EG199" s="17"/>
      <c r="EH199" s="17"/>
      <c r="EI199" s="17"/>
      <c r="EJ199" s="17"/>
      <c r="EK199" s="17"/>
      <c r="EL199" s="17"/>
      <c r="EM199" s="17"/>
      <c r="EN199" s="17"/>
      <c r="EO199" s="17"/>
      <c r="EP199" s="17"/>
      <c r="EQ199" s="17"/>
      <c r="ER199" s="17"/>
      <c r="ES199" s="17"/>
      <c r="ET199" s="17"/>
      <c r="EU199" s="17"/>
      <c r="EV199" s="17"/>
      <c r="EW199" s="17"/>
      <c r="EX199" s="17"/>
      <c r="EY199" s="17"/>
      <c r="EZ199" s="17"/>
      <c r="FA199" s="17"/>
      <c r="FB199" s="17"/>
      <c r="FC199" s="17"/>
      <c r="FD199" s="17"/>
      <c r="FE199" s="17"/>
      <c r="FF199" s="17"/>
      <c r="FG199" s="17"/>
      <c r="FH199" s="17"/>
      <c r="FI199" s="17"/>
      <c r="FJ199" s="17"/>
      <c r="FK199" s="17"/>
      <c r="FL199" s="17"/>
      <c r="FM199" s="17"/>
      <c r="FN199" s="17"/>
      <c r="FO199" s="17"/>
      <c r="FP199" s="17"/>
      <c r="FQ199" s="17"/>
      <c r="FR199" s="17"/>
      <c r="FS199" s="17"/>
      <c r="FT199" s="17"/>
      <c r="FU199" s="17"/>
      <c r="FV199" s="17"/>
      <c r="FW199" s="17"/>
      <c r="FX199" s="17"/>
      <c r="FY199" s="17"/>
      <c r="FZ199" s="17"/>
      <c r="GA199" s="17"/>
      <c r="GB199" s="17"/>
      <c r="GC199" s="17"/>
      <c r="GD199" s="17"/>
      <c r="GE199" s="17"/>
      <c r="GF199" s="17"/>
      <c r="GG199" s="17"/>
      <c r="GH199" s="17"/>
      <c r="GI199" s="17"/>
      <c r="GJ199" s="17"/>
      <c r="GK199" s="17"/>
      <c r="GL199" s="17"/>
      <c r="GM199" s="17"/>
      <c r="GN199" s="17"/>
      <c r="GO199" s="17"/>
      <c r="GP199" s="17"/>
      <c r="GQ199" s="17"/>
      <c r="GR199" s="17"/>
      <c r="GS199" s="17"/>
      <c r="GT199" s="17"/>
      <c r="GU199" s="17"/>
      <c r="GV199" s="17"/>
      <c r="GW199" s="17"/>
      <c r="GX199" s="17"/>
      <c r="GY199" s="17"/>
      <c r="GZ199" s="17"/>
      <c r="HA199" s="17"/>
      <c r="HB199" s="17"/>
      <c r="HC199" s="17"/>
      <c r="HD199" s="17"/>
      <c r="HE199" s="17"/>
      <c r="HF199" s="17"/>
      <c r="HG199" s="17"/>
      <c r="HH199" s="17"/>
      <c r="HI199" s="17"/>
      <c r="HJ199" s="17"/>
      <c r="HK199" s="17"/>
      <c r="HL199" s="17"/>
      <c r="HM199" s="17"/>
      <c r="HN199" s="17"/>
      <c r="HO199" s="17"/>
      <c r="HP199" s="17"/>
      <c r="HQ199" s="17"/>
      <c r="HR199" s="17"/>
      <c r="HS199" s="17"/>
      <c r="HT199" s="17"/>
      <c r="HU199" s="17"/>
      <c r="HV199" s="17"/>
      <c r="HW199" s="17"/>
      <c r="HX199" s="17"/>
      <c r="HY199" s="17"/>
      <c r="HZ199" s="17"/>
      <c r="IA199" s="17"/>
      <c r="IB199" s="17"/>
      <c r="IC199" s="17"/>
      <c r="ID199" s="17"/>
      <c r="IE199" s="17"/>
      <c r="IF199" s="17"/>
      <c r="IG199" s="17"/>
    </row>
    <row r="200" spans="1:241" s="32" customFormat="1">
      <c r="A200" s="17"/>
      <c r="B200" s="17"/>
      <c r="C200" s="17"/>
      <c r="D200" s="18"/>
      <c r="E200" s="19"/>
      <c r="F200" s="19"/>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c r="CF200" s="17"/>
      <c r="CG200" s="17"/>
      <c r="CH200" s="17"/>
      <c r="CI200" s="17"/>
      <c r="CJ200" s="17"/>
      <c r="CK200" s="17"/>
      <c r="CL200" s="17"/>
      <c r="CM200" s="17"/>
      <c r="CN200" s="17"/>
      <c r="CO200" s="17"/>
      <c r="CP200" s="17"/>
      <c r="CQ200" s="17"/>
      <c r="CR200" s="17"/>
      <c r="CS200" s="17"/>
      <c r="CT200" s="17"/>
      <c r="CU200" s="17"/>
      <c r="CV200" s="17"/>
      <c r="CW200" s="17"/>
      <c r="CX200" s="17"/>
      <c r="CY200" s="17"/>
      <c r="CZ200" s="17"/>
      <c r="DA200" s="17"/>
      <c r="DB200" s="17"/>
      <c r="DC200" s="17"/>
      <c r="DD200" s="17"/>
      <c r="DE200" s="17"/>
      <c r="DF200" s="17"/>
      <c r="DG200" s="17"/>
      <c r="DH200" s="17"/>
      <c r="DI200" s="17"/>
      <c r="DJ200" s="17"/>
      <c r="DK200" s="17"/>
      <c r="DL200" s="17"/>
      <c r="DM200" s="17"/>
      <c r="DN200" s="17"/>
      <c r="DO200" s="17"/>
      <c r="DP200" s="17"/>
      <c r="DQ200" s="17"/>
      <c r="DR200" s="17"/>
      <c r="DS200" s="17"/>
      <c r="DT200" s="17"/>
      <c r="DU200" s="17"/>
      <c r="DV200" s="17"/>
      <c r="DW200" s="17"/>
      <c r="DX200" s="17"/>
      <c r="DY200" s="17"/>
      <c r="DZ200" s="17"/>
      <c r="EA200" s="17"/>
      <c r="EB200" s="17"/>
      <c r="EC200" s="17"/>
      <c r="ED200" s="17"/>
      <c r="EE200" s="17"/>
      <c r="EF200" s="17"/>
      <c r="EG200" s="17"/>
      <c r="EH200" s="17"/>
      <c r="EI200" s="17"/>
      <c r="EJ200" s="17"/>
      <c r="EK200" s="17"/>
      <c r="EL200" s="17"/>
      <c r="EM200" s="17"/>
      <c r="EN200" s="17"/>
      <c r="EO200" s="17"/>
      <c r="EP200" s="17"/>
      <c r="EQ200" s="17"/>
      <c r="ER200" s="17"/>
      <c r="ES200" s="17"/>
      <c r="ET200" s="17"/>
      <c r="EU200" s="17"/>
      <c r="EV200" s="17"/>
      <c r="EW200" s="17"/>
      <c r="EX200" s="17"/>
      <c r="EY200" s="17"/>
      <c r="EZ200" s="17"/>
      <c r="FA200" s="17"/>
      <c r="FB200" s="17"/>
      <c r="FC200" s="17"/>
      <c r="FD200" s="17"/>
      <c r="FE200" s="17"/>
      <c r="FF200" s="17"/>
      <c r="FG200" s="17"/>
      <c r="FH200" s="17"/>
      <c r="FI200" s="17"/>
      <c r="FJ200" s="17"/>
      <c r="FK200" s="17"/>
      <c r="FL200" s="17"/>
      <c r="FM200" s="17"/>
      <c r="FN200" s="17"/>
      <c r="FO200" s="17"/>
      <c r="FP200" s="17"/>
      <c r="FQ200" s="17"/>
      <c r="FR200" s="17"/>
      <c r="FS200" s="17"/>
      <c r="FT200" s="17"/>
      <c r="FU200" s="17"/>
      <c r="FV200" s="17"/>
      <c r="FW200" s="17"/>
      <c r="FX200" s="17"/>
      <c r="FY200" s="17"/>
      <c r="FZ200" s="17"/>
      <c r="GA200" s="17"/>
      <c r="GB200" s="17"/>
      <c r="GC200" s="17"/>
      <c r="GD200" s="17"/>
      <c r="GE200" s="17"/>
      <c r="GF200" s="17"/>
      <c r="GG200" s="17"/>
      <c r="GH200" s="17"/>
      <c r="GI200" s="17"/>
      <c r="GJ200" s="17"/>
      <c r="GK200" s="17"/>
      <c r="GL200" s="17"/>
      <c r="GM200" s="17"/>
      <c r="GN200" s="17"/>
      <c r="GO200" s="17"/>
      <c r="GP200" s="17"/>
      <c r="GQ200" s="17"/>
      <c r="GR200" s="17"/>
      <c r="GS200" s="17"/>
      <c r="GT200" s="17"/>
      <c r="GU200" s="17"/>
      <c r="GV200" s="17"/>
      <c r="GW200" s="17"/>
      <c r="GX200" s="17"/>
      <c r="GY200" s="17"/>
      <c r="GZ200" s="17"/>
      <c r="HA200" s="17"/>
      <c r="HB200" s="17"/>
      <c r="HC200" s="17"/>
      <c r="HD200" s="17"/>
      <c r="HE200" s="17"/>
      <c r="HF200" s="17"/>
      <c r="HG200" s="17"/>
      <c r="HH200" s="17"/>
      <c r="HI200" s="17"/>
      <c r="HJ200" s="17"/>
      <c r="HK200" s="17"/>
      <c r="HL200" s="17"/>
      <c r="HM200" s="17"/>
      <c r="HN200" s="17"/>
      <c r="HO200" s="17"/>
      <c r="HP200" s="17"/>
      <c r="HQ200" s="17"/>
      <c r="HR200" s="17"/>
      <c r="HS200" s="17"/>
      <c r="HT200" s="17"/>
      <c r="HU200" s="17"/>
      <c r="HV200" s="17"/>
      <c r="HW200" s="17"/>
      <c r="HX200" s="17"/>
      <c r="HY200" s="17"/>
      <c r="HZ200" s="17"/>
      <c r="IA200" s="17"/>
      <c r="IB200" s="17"/>
      <c r="IC200" s="17"/>
      <c r="ID200" s="17"/>
      <c r="IE200" s="17"/>
      <c r="IF200" s="17"/>
      <c r="IG200" s="17"/>
    </row>
    <row r="201" spans="1:241" s="32" customFormat="1">
      <c r="A201" s="17"/>
      <c r="B201" s="17"/>
      <c r="C201" s="17"/>
      <c r="D201" s="18"/>
      <c r="E201" s="19"/>
      <c r="F201" s="19"/>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c r="CF201" s="17"/>
      <c r="CG201" s="17"/>
      <c r="CH201" s="17"/>
      <c r="CI201" s="17"/>
      <c r="CJ201" s="17"/>
      <c r="CK201" s="17"/>
      <c r="CL201" s="17"/>
      <c r="CM201" s="17"/>
      <c r="CN201" s="17"/>
      <c r="CO201" s="17"/>
      <c r="CP201" s="17"/>
      <c r="CQ201" s="17"/>
      <c r="CR201" s="17"/>
      <c r="CS201" s="17"/>
      <c r="CT201" s="17"/>
      <c r="CU201" s="17"/>
      <c r="CV201" s="17"/>
      <c r="CW201" s="17"/>
      <c r="CX201" s="17"/>
      <c r="CY201" s="17"/>
      <c r="CZ201" s="17"/>
      <c r="DA201" s="17"/>
      <c r="DB201" s="17"/>
      <c r="DC201" s="17"/>
      <c r="DD201" s="17"/>
      <c r="DE201" s="17"/>
      <c r="DF201" s="17"/>
      <c r="DG201" s="17"/>
      <c r="DH201" s="17"/>
      <c r="DI201" s="17"/>
      <c r="DJ201" s="17"/>
      <c r="DK201" s="17"/>
      <c r="DL201" s="17"/>
      <c r="DM201" s="17"/>
      <c r="DN201" s="17"/>
      <c r="DO201" s="17"/>
      <c r="DP201" s="17"/>
      <c r="DQ201" s="17"/>
      <c r="DR201" s="17"/>
      <c r="DS201" s="17"/>
      <c r="DT201" s="17"/>
      <c r="DU201" s="17"/>
      <c r="DV201" s="17"/>
      <c r="DW201" s="17"/>
      <c r="DX201" s="17"/>
      <c r="DY201" s="17"/>
      <c r="DZ201" s="17"/>
      <c r="EA201" s="17"/>
      <c r="EB201" s="17"/>
      <c r="EC201" s="17"/>
      <c r="ED201" s="17"/>
      <c r="EE201" s="17"/>
      <c r="EF201" s="17"/>
      <c r="EG201" s="17"/>
      <c r="EH201" s="17"/>
      <c r="EI201" s="17"/>
      <c r="EJ201" s="17"/>
      <c r="EK201" s="17"/>
      <c r="EL201" s="17"/>
      <c r="EM201" s="17"/>
      <c r="EN201" s="17"/>
      <c r="EO201" s="17"/>
      <c r="EP201" s="17"/>
      <c r="EQ201" s="17"/>
      <c r="ER201" s="17"/>
      <c r="ES201" s="17"/>
      <c r="ET201" s="17"/>
      <c r="EU201" s="17"/>
      <c r="EV201" s="17"/>
      <c r="EW201" s="17"/>
      <c r="EX201" s="17"/>
      <c r="EY201" s="17"/>
      <c r="EZ201" s="17"/>
      <c r="FA201" s="17"/>
      <c r="FB201" s="17"/>
      <c r="FC201" s="17"/>
      <c r="FD201" s="17"/>
      <c r="FE201" s="17"/>
      <c r="FF201" s="17"/>
      <c r="FG201" s="17"/>
      <c r="FH201" s="17"/>
      <c r="FI201" s="17"/>
      <c r="FJ201" s="17"/>
      <c r="FK201" s="17"/>
      <c r="FL201" s="17"/>
      <c r="FM201" s="17"/>
      <c r="FN201" s="17"/>
      <c r="FO201" s="17"/>
      <c r="FP201" s="17"/>
      <c r="FQ201" s="17"/>
      <c r="FR201" s="17"/>
      <c r="FS201" s="17"/>
      <c r="FT201" s="17"/>
      <c r="FU201" s="17"/>
      <c r="FV201" s="17"/>
      <c r="FW201" s="17"/>
      <c r="FX201" s="17"/>
      <c r="FY201" s="17"/>
      <c r="FZ201" s="17"/>
      <c r="GA201" s="17"/>
      <c r="GB201" s="17"/>
      <c r="GC201" s="17"/>
      <c r="GD201" s="17"/>
      <c r="GE201" s="17"/>
      <c r="GF201" s="17"/>
      <c r="GG201" s="17"/>
      <c r="GH201" s="17"/>
      <c r="GI201" s="17"/>
      <c r="GJ201" s="17"/>
      <c r="GK201" s="17"/>
      <c r="GL201" s="17"/>
      <c r="GM201" s="17"/>
      <c r="GN201" s="17"/>
      <c r="GO201" s="17"/>
      <c r="GP201" s="17"/>
      <c r="GQ201" s="17"/>
      <c r="GR201" s="17"/>
      <c r="GS201" s="17"/>
      <c r="GT201" s="17"/>
      <c r="GU201" s="17"/>
      <c r="GV201" s="17"/>
      <c r="GW201" s="17"/>
      <c r="GX201" s="17"/>
      <c r="GY201" s="17"/>
      <c r="GZ201" s="17"/>
      <c r="HA201" s="17"/>
      <c r="HB201" s="17"/>
      <c r="HC201" s="17"/>
      <c r="HD201" s="17"/>
      <c r="HE201" s="17"/>
      <c r="HF201" s="17"/>
      <c r="HG201" s="17"/>
      <c r="HH201" s="17"/>
      <c r="HI201" s="17"/>
      <c r="HJ201" s="17"/>
      <c r="HK201" s="17"/>
      <c r="HL201" s="17"/>
      <c r="HM201" s="17"/>
      <c r="HN201" s="17"/>
      <c r="HO201" s="17"/>
      <c r="HP201" s="17"/>
      <c r="HQ201" s="17"/>
      <c r="HR201" s="17"/>
      <c r="HS201" s="17"/>
      <c r="HT201" s="17"/>
      <c r="HU201" s="17"/>
      <c r="HV201" s="17"/>
      <c r="HW201" s="17"/>
      <c r="HX201" s="17"/>
      <c r="HY201" s="17"/>
      <c r="HZ201" s="17"/>
      <c r="IA201" s="17"/>
      <c r="IB201" s="17"/>
      <c r="IC201" s="17"/>
      <c r="ID201" s="17"/>
      <c r="IE201" s="17"/>
      <c r="IF201" s="17"/>
      <c r="IG201" s="17"/>
    </row>
    <row r="202" spans="1:241" s="32" customFormat="1">
      <c r="A202" s="17"/>
      <c r="B202" s="17"/>
      <c r="C202" s="17"/>
      <c r="D202" s="18"/>
      <c r="E202" s="19"/>
      <c r="F202" s="19"/>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c r="CF202" s="17"/>
      <c r="CG202" s="17"/>
      <c r="CH202" s="17"/>
      <c r="CI202" s="17"/>
      <c r="CJ202" s="17"/>
      <c r="CK202" s="17"/>
      <c r="CL202" s="17"/>
      <c r="CM202" s="17"/>
      <c r="CN202" s="17"/>
      <c r="CO202" s="17"/>
      <c r="CP202" s="17"/>
      <c r="CQ202" s="17"/>
      <c r="CR202" s="17"/>
      <c r="CS202" s="17"/>
      <c r="CT202" s="17"/>
      <c r="CU202" s="17"/>
      <c r="CV202" s="17"/>
      <c r="CW202" s="17"/>
      <c r="CX202" s="17"/>
      <c r="CY202" s="17"/>
      <c r="CZ202" s="17"/>
      <c r="DA202" s="17"/>
      <c r="DB202" s="17"/>
      <c r="DC202" s="17"/>
      <c r="DD202" s="17"/>
      <c r="DE202" s="17"/>
      <c r="DF202" s="17"/>
      <c r="DG202" s="17"/>
      <c r="DH202" s="17"/>
      <c r="DI202" s="17"/>
      <c r="DJ202" s="17"/>
      <c r="DK202" s="17"/>
      <c r="DL202" s="17"/>
      <c r="DM202" s="17"/>
      <c r="DN202" s="17"/>
      <c r="DO202" s="17"/>
      <c r="DP202" s="17"/>
      <c r="DQ202" s="17"/>
      <c r="DR202" s="17"/>
      <c r="DS202" s="17"/>
      <c r="DT202" s="17"/>
      <c r="DU202" s="17"/>
      <c r="DV202" s="17"/>
      <c r="DW202" s="17"/>
      <c r="DX202" s="17"/>
      <c r="DY202" s="17"/>
      <c r="DZ202" s="17"/>
      <c r="EA202" s="17"/>
      <c r="EB202" s="17"/>
      <c r="EC202" s="17"/>
      <c r="ED202" s="17"/>
      <c r="EE202" s="17"/>
      <c r="EF202" s="17"/>
      <c r="EG202" s="17"/>
      <c r="EH202" s="17"/>
      <c r="EI202" s="17"/>
      <c r="EJ202" s="17"/>
      <c r="EK202" s="17"/>
      <c r="EL202" s="17"/>
      <c r="EM202" s="17"/>
      <c r="EN202" s="17"/>
      <c r="EO202" s="17"/>
      <c r="EP202" s="17"/>
      <c r="EQ202" s="17"/>
      <c r="ER202" s="17"/>
      <c r="ES202" s="17"/>
      <c r="ET202" s="17"/>
      <c r="EU202" s="17"/>
      <c r="EV202" s="17"/>
      <c r="EW202" s="17"/>
      <c r="EX202" s="17"/>
      <c r="EY202" s="17"/>
      <c r="EZ202" s="17"/>
      <c r="FA202" s="17"/>
      <c r="FB202" s="17"/>
      <c r="FC202" s="17"/>
      <c r="FD202" s="17"/>
      <c r="FE202" s="17"/>
      <c r="FF202" s="17"/>
      <c r="FG202" s="17"/>
      <c r="FH202" s="17"/>
      <c r="FI202" s="17"/>
      <c r="FJ202" s="17"/>
      <c r="FK202" s="17"/>
      <c r="FL202" s="17"/>
      <c r="FM202" s="17"/>
      <c r="FN202" s="17"/>
      <c r="FO202" s="17"/>
      <c r="FP202" s="17"/>
      <c r="FQ202" s="17"/>
      <c r="FR202" s="17"/>
      <c r="FS202" s="17"/>
      <c r="FT202" s="17"/>
      <c r="FU202" s="17"/>
      <c r="FV202" s="17"/>
      <c r="FW202" s="17"/>
      <c r="FX202" s="17"/>
      <c r="FY202" s="17"/>
      <c r="FZ202" s="17"/>
      <c r="GA202" s="17"/>
      <c r="GB202" s="17"/>
      <c r="GC202" s="17"/>
      <c r="GD202" s="17"/>
      <c r="GE202" s="17"/>
      <c r="GF202" s="17"/>
      <c r="GG202" s="17"/>
      <c r="GH202" s="17"/>
      <c r="GI202" s="17"/>
      <c r="GJ202" s="17"/>
      <c r="GK202" s="17"/>
      <c r="GL202" s="17"/>
      <c r="GM202" s="17"/>
      <c r="GN202" s="17"/>
      <c r="GO202" s="17"/>
      <c r="GP202" s="17"/>
      <c r="GQ202" s="17"/>
      <c r="GR202" s="17"/>
      <c r="GS202" s="17"/>
      <c r="GT202" s="17"/>
      <c r="GU202" s="17"/>
      <c r="GV202" s="17"/>
      <c r="GW202" s="17"/>
      <c r="GX202" s="17"/>
      <c r="GY202" s="17"/>
      <c r="GZ202" s="17"/>
      <c r="HA202" s="17"/>
      <c r="HB202" s="17"/>
      <c r="HC202" s="17"/>
      <c r="HD202" s="17"/>
      <c r="HE202" s="17"/>
      <c r="HF202" s="17"/>
      <c r="HG202" s="17"/>
      <c r="HH202" s="17"/>
      <c r="HI202" s="17"/>
      <c r="HJ202" s="17"/>
      <c r="HK202" s="17"/>
      <c r="HL202" s="17"/>
      <c r="HM202" s="17"/>
      <c r="HN202" s="17"/>
      <c r="HO202" s="17"/>
      <c r="HP202" s="17"/>
      <c r="HQ202" s="17"/>
      <c r="HR202" s="17"/>
      <c r="HS202" s="17"/>
      <c r="HT202" s="17"/>
      <c r="HU202" s="17"/>
      <c r="HV202" s="17"/>
      <c r="HW202" s="17"/>
      <c r="HX202" s="17"/>
      <c r="HY202" s="17"/>
      <c r="HZ202" s="17"/>
      <c r="IA202" s="17"/>
      <c r="IB202" s="17"/>
      <c r="IC202" s="17"/>
      <c r="ID202" s="17"/>
      <c r="IE202" s="17"/>
      <c r="IF202" s="17"/>
      <c r="IG202" s="17"/>
    </row>
    <row r="203" spans="1:241" s="32" customFormat="1">
      <c r="A203" s="17"/>
      <c r="B203" s="17"/>
      <c r="C203" s="17"/>
      <c r="D203" s="18"/>
      <c r="E203" s="19"/>
      <c r="F203" s="19"/>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c r="CF203" s="17"/>
      <c r="CG203" s="17"/>
      <c r="CH203" s="17"/>
      <c r="CI203" s="17"/>
      <c r="CJ203" s="17"/>
      <c r="CK203" s="17"/>
      <c r="CL203" s="17"/>
      <c r="CM203" s="17"/>
      <c r="CN203" s="17"/>
      <c r="CO203" s="17"/>
      <c r="CP203" s="17"/>
      <c r="CQ203" s="17"/>
      <c r="CR203" s="17"/>
      <c r="CS203" s="17"/>
      <c r="CT203" s="17"/>
      <c r="CU203" s="17"/>
      <c r="CV203" s="17"/>
      <c r="CW203" s="17"/>
      <c r="CX203" s="17"/>
      <c r="CY203" s="17"/>
      <c r="CZ203" s="17"/>
      <c r="DA203" s="17"/>
      <c r="DB203" s="17"/>
      <c r="DC203" s="17"/>
      <c r="DD203" s="17"/>
      <c r="DE203" s="17"/>
      <c r="DF203" s="17"/>
      <c r="DG203" s="17"/>
      <c r="DH203" s="17"/>
      <c r="DI203" s="17"/>
      <c r="DJ203" s="17"/>
      <c r="DK203" s="17"/>
      <c r="DL203" s="17"/>
      <c r="DM203" s="17"/>
      <c r="DN203" s="17"/>
      <c r="DO203" s="17"/>
      <c r="DP203" s="17"/>
      <c r="DQ203" s="17"/>
      <c r="DR203" s="17"/>
      <c r="DS203" s="17"/>
      <c r="DT203" s="17"/>
      <c r="DU203" s="17"/>
      <c r="DV203" s="17"/>
      <c r="DW203" s="17"/>
      <c r="DX203" s="17"/>
      <c r="DY203" s="17"/>
      <c r="DZ203" s="17"/>
      <c r="EA203" s="17"/>
      <c r="EB203" s="17"/>
      <c r="EC203" s="17"/>
      <c r="ED203" s="17"/>
      <c r="EE203" s="17"/>
      <c r="EF203" s="17"/>
      <c r="EG203" s="17"/>
      <c r="EH203" s="17"/>
      <c r="EI203" s="17"/>
      <c r="EJ203" s="17"/>
      <c r="EK203" s="17"/>
      <c r="EL203" s="17"/>
      <c r="EM203" s="17"/>
      <c r="EN203" s="17"/>
      <c r="EO203" s="17"/>
      <c r="EP203" s="17"/>
      <c r="EQ203" s="17"/>
      <c r="ER203" s="17"/>
      <c r="ES203" s="17"/>
      <c r="ET203" s="17"/>
      <c r="EU203" s="17"/>
      <c r="EV203" s="17"/>
      <c r="EW203" s="17"/>
      <c r="EX203" s="17"/>
      <c r="EY203" s="17"/>
      <c r="EZ203" s="17"/>
      <c r="FA203" s="17"/>
      <c r="FB203" s="17"/>
      <c r="FC203" s="17"/>
      <c r="FD203" s="17"/>
      <c r="FE203" s="17"/>
      <c r="FF203" s="17"/>
      <c r="FG203" s="17"/>
      <c r="FH203" s="17"/>
      <c r="FI203" s="17"/>
      <c r="FJ203" s="17"/>
      <c r="FK203" s="17"/>
      <c r="FL203" s="17"/>
      <c r="FM203" s="17"/>
      <c r="FN203" s="17"/>
      <c r="FO203" s="17"/>
      <c r="FP203" s="17"/>
      <c r="FQ203" s="17"/>
      <c r="FR203" s="17"/>
      <c r="FS203" s="17"/>
      <c r="FT203" s="17"/>
      <c r="FU203" s="17"/>
      <c r="FV203" s="17"/>
      <c r="FW203" s="17"/>
      <c r="FX203" s="17"/>
      <c r="FY203" s="17"/>
      <c r="FZ203" s="17"/>
      <c r="GA203" s="17"/>
      <c r="GB203" s="17"/>
      <c r="GC203" s="17"/>
      <c r="GD203" s="17"/>
      <c r="GE203" s="17"/>
      <c r="GF203" s="17"/>
      <c r="GG203" s="17"/>
      <c r="GH203" s="17"/>
      <c r="GI203" s="17"/>
      <c r="GJ203" s="17"/>
      <c r="GK203" s="17"/>
      <c r="GL203" s="17"/>
      <c r="GM203" s="17"/>
      <c r="GN203" s="17"/>
      <c r="GO203" s="17"/>
      <c r="GP203" s="17"/>
      <c r="GQ203" s="17"/>
      <c r="GR203" s="17"/>
      <c r="GS203" s="17"/>
      <c r="GT203" s="17"/>
      <c r="GU203" s="17"/>
      <c r="GV203" s="17"/>
      <c r="GW203" s="17"/>
      <c r="GX203" s="17"/>
      <c r="GY203" s="17"/>
      <c r="GZ203" s="17"/>
      <c r="HA203" s="17"/>
      <c r="HB203" s="17"/>
      <c r="HC203" s="17"/>
      <c r="HD203" s="17"/>
      <c r="HE203" s="17"/>
      <c r="HF203" s="17"/>
      <c r="HG203" s="17"/>
      <c r="HH203" s="17"/>
      <c r="HI203" s="17"/>
      <c r="HJ203" s="17"/>
      <c r="HK203" s="17"/>
      <c r="HL203" s="17"/>
      <c r="HM203" s="17"/>
      <c r="HN203" s="17"/>
      <c r="HO203" s="17"/>
      <c r="HP203" s="17"/>
      <c r="HQ203" s="17"/>
      <c r="HR203" s="17"/>
      <c r="HS203" s="17"/>
      <c r="HT203" s="17"/>
      <c r="HU203" s="17"/>
      <c r="HV203" s="17"/>
      <c r="HW203" s="17"/>
      <c r="HX203" s="17"/>
      <c r="HY203" s="17"/>
      <c r="HZ203" s="17"/>
      <c r="IA203" s="17"/>
      <c r="IB203" s="17"/>
      <c r="IC203" s="17"/>
      <c r="ID203" s="17"/>
      <c r="IE203" s="17"/>
      <c r="IF203" s="17"/>
      <c r="IG203" s="17"/>
    </row>
    <row r="204" spans="1:241" s="32" customFormat="1">
      <c r="A204" s="17"/>
      <c r="B204" s="17"/>
      <c r="C204" s="17"/>
      <c r="D204" s="18"/>
      <c r="E204" s="19"/>
      <c r="F204" s="19"/>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c r="DJ204" s="17"/>
      <c r="DK204" s="17"/>
      <c r="DL204" s="17"/>
      <c r="DM204" s="17"/>
      <c r="DN204" s="17"/>
      <c r="DO204" s="17"/>
      <c r="DP204" s="17"/>
      <c r="DQ204" s="17"/>
      <c r="DR204" s="17"/>
      <c r="DS204" s="17"/>
      <c r="DT204" s="17"/>
      <c r="DU204" s="17"/>
      <c r="DV204" s="17"/>
      <c r="DW204" s="17"/>
      <c r="DX204" s="17"/>
      <c r="DY204" s="17"/>
      <c r="DZ204" s="17"/>
      <c r="EA204" s="17"/>
      <c r="EB204" s="17"/>
      <c r="EC204" s="17"/>
      <c r="ED204" s="17"/>
      <c r="EE204" s="17"/>
      <c r="EF204" s="17"/>
      <c r="EG204" s="17"/>
      <c r="EH204" s="17"/>
      <c r="EI204" s="17"/>
      <c r="EJ204" s="17"/>
      <c r="EK204" s="17"/>
      <c r="EL204" s="17"/>
      <c r="EM204" s="17"/>
      <c r="EN204" s="17"/>
      <c r="EO204" s="17"/>
      <c r="EP204" s="17"/>
      <c r="EQ204" s="17"/>
      <c r="ER204" s="17"/>
      <c r="ES204" s="17"/>
      <c r="ET204" s="17"/>
      <c r="EU204" s="17"/>
      <c r="EV204" s="17"/>
      <c r="EW204" s="17"/>
      <c r="EX204" s="17"/>
      <c r="EY204" s="17"/>
      <c r="EZ204" s="17"/>
      <c r="FA204" s="17"/>
      <c r="FB204" s="17"/>
      <c r="FC204" s="17"/>
      <c r="FD204" s="17"/>
      <c r="FE204" s="17"/>
      <c r="FF204" s="17"/>
      <c r="FG204" s="17"/>
      <c r="FH204" s="17"/>
      <c r="FI204" s="17"/>
      <c r="FJ204" s="17"/>
      <c r="FK204" s="17"/>
      <c r="FL204" s="17"/>
      <c r="FM204" s="17"/>
      <c r="FN204" s="17"/>
      <c r="FO204" s="17"/>
      <c r="FP204" s="17"/>
      <c r="FQ204" s="17"/>
      <c r="FR204" s="17"/>
      <c r="FS204" s="17"/>
      <c r="FT204" s="17"/>
      <c r="FU204" s="17"/>
      <c r="FV204" s="17"/>
      <c r="FW204" s="17"/>
      <c r="FX204" s="17"/>
      <c r="FY204" s="17"/>
      <c r="FZ204" s="17"/>
      <c r="GA204" s="17"/>
      <c r="GB204" s="17"/>
      <c r="GC204" s="17"/>
      <c r="GD204" s="17"/>
      <c r="GE204" s="17"/>
      <c r="GF204" s="17"/>
      <c r="GG204" s="17"/>
      <c r="GH204" s="17"/>
      <c r="GI204" s="17"/>
      <c r="GJ204" s="17"/>
      <c r="GK204" s="17"/>
      <c r="GL204" s="17"/>
      <c r="GM204" s="17"/>
      <c r="GN204" s="17"/>
      <c r="GO204" s="17"/>
      <c r="GP204" s="17"/>
      <c r="GQ204" s="17"/>
      <c r="GR204" s="17"/>
      <c r="GS204" s="17"/>
      <c r="GT204" s="17"/>
      <c r="GU204" s="17"/>
      <c r="GV204" s="17"/>
      <c r="GW204" s="17"/>
      <c r="GX204" s="17"/>
      <c r="GY204" s="17"/>
      <c r="GZ204" s="17"/>
      <c r="HA204" s="17"/>
      <c r="HB204" s="17"/>
      <c r="HC204" s="17"/>
      <c r="HD204" s="17"/>
      <c r="HE204" s="17"/>
      <c r="HF204" s="17"/>
      <c r="HG204" s="17"/>
      <c r="HH204" s="17"/>
      <c r="HI204" s="17"/>
      <c r="HJ204" s="17"/>
      <c r="HK204" s="17"/>
      <c r="HL204" s="17"/>
      <c r="HM204" s="17"/>
      <c r="HN204" s="17"/>
      <c r="HO204" s="17"/>
      <c r="HP204" s="17"/>
      <c r="HQ204" s="17"/>
      <c r="HR204" s="17"/>
      <c r="HS204" s="17"/>
      <c r="HT204" s="17"/>
      <c r="HU204" s="17"/>
      <c r="HV204" s="17"/>
      <c r="HW204" s="17"/>
      <c r="HX204" s="17"/>
      <c r="HY204" s="17"/>
      <c r="HZ204" s="17"/>
      <c r="IA204" s="17"/>
      <c r="IB204" s="17"/>
      <c r="IC204" s="17"/>
      <c r="ID204" s="17"/>
      <c r="IE204" s="17"/>
      <c r="IF204" s="17"/>
      <c r="IG204" s="17"/>
    </row>
    <row r="205" spans="1:241" s="32" customFormat="1">
      <c r="A205" s="17"/>
      <c r="B205" s="17"/>
      <c r="C205" s="17"/>
      <c r="D205" s="18"/>
      <c r="E205" s="19"/>
      <c r="F205" s="19"/>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c r="CF205" s="17"/>
      <c r="CG205" s="17"/>
      <c r="CH205" s="17"/>
      <c r="CI205" s="17"/>
      <c r="CJ205" s="17"/>
      <c r="CK205" s="17"/>
      <c r="CL205" s="17"/>
      <c r="CM205" s="17"/>
      <c r="CN205" s="17"/>
      <c r="CO205" s="17"/>
      <c r="CP205" s="17"/>
      <c r="CQ205" s="17"/>
      <c r="CR205" s="17"/>
      <c r="CS205" s="17"/>
      <c r="CT205" s="17"/>
      <c r="CU205" s="17"/>
      <c r="CV205" s="17"/>
      <c r="CW205" s="17"/>
      <c r="CX205" s="17"/>
      <c r="CY205" s="17"/>
      <c r="CZ205" s="17"/>
      <c r="DA205" s="17"/>
      <c r="DB205" s="17"/>
      <c r="DC205" s="17"/>
      <c r="DD205" s="17"/>
      <c r="DE205" s="17"/>
      <c r="DF205" s="17"/>
      <c r="DG205" s="17"/>
      <c r="DH205" s="17"/>
      <c r="DI205" s="17"/>
      <c r="DJ205" s="17"/>
      <c r="DK205" s="17"/>
      <c r="DL205" s="17"/>
      <c r="DM205" s="17"/>
      <c r="DN205" s="17"/>
      <c r="DO205" s="17"/>
      <c r="DP205" s="17"/>
      <c r="DQ205" s="17"/>
      <c r="DR205" s="17"/>
      <c r="DS205" s="17"/>
      <c r="DT205" s="17"/>
      <c r="DU205" s="17"/>
      <c r="DV205" s="17"/>
      <c r="DW205" s="17"/>
      <c r="DX205" s="17"/>
      <c r="DY205" s="17"/>
      <c r="DZ205" s="17"/>
      <c r="EA205" s="17"/>
      <c r="EB205" s="17"/>
      <c r="EC205" s="17"/>
      <c r="ED205" s="17"/>
      <c r="EE205" s="17"/>
      <c r="EF205" s="17"/>
      <c r="EG205" s="17"/>
      <c r="EH205" s="17"/>
      <c r="EI205" s="17"/>
      <c r="EJ205" s="17"/>
      <c r="EK205" s="17"/>
      <c r="EL205" s="17"/>
      <c r="EM205" s="17"/>
      <c r="EN205" s="17"/>
      <c r="EO205" s="17"/>
      <c r="EP205" s="17"/>
      <c r="EQ205" s="17"/>
      <c r="ER205" s="17"/>
      <c r="ES205" s="17"/>
      <c r="ET205" s="17"/>
      <c r="EU205" s="17"/>
      <c r="EV205" s="17"/>
      <c r="EW205" s="17"/>
      <c r="EX205" s="17"/>
      <c r="EY205" s="17"/>
      <c r="EZ205" s="17"/>
      <c r="FA205" s="17"/>
      <c r="FB205" s="17"/>
      <c r="FC205" s="17"/>
      <c r="FD205" s="17"/>
      <c r="FE205" s="17"/>
      <c r="FF205" s="17"/>
      <c r="FG205" s="17"/>
      <c r="FH205" s="17"/>
      <c r="FI205" s="17"/>
      <c r="FJ205" s="17"/>
      <c r="FK205" s="17"/>
      <c r="FL205" s="17"/>
      <c r="FM205" s="17"/>
      <c r="FN205" s="17"/>
      <c r="FO205" s="17"/>
      <c r="FP205" s="17"/>
      <c r="FQ205" s="17"/>
      <c r="FR205" s="17"/>
      <c r="FS205" s="17"/>
      <c r="FT205" s="17"/>
      <c r="FU205" s="17"/>
      <c r="FV205" s="17"/>
      <c r="FW205" s="17"/>
      <c r="FX205" s="17"/>
      <c r="FY205" s="17"/>
      <c r="FZ205" s="17"/>
      <c r="GA205" s="17"/>
      <c r="GB205" s="17"/>
      <c r="GC205" s="17"/>
      <c r="GD205" s="17"/>
      <c r="GE205" s="17"/>
      <c r="GF205" s="17"/>
      <c r="GG205" s="17"/>
      <c r="GH205" s="17"/>
      <c r="GI205" s="17"/>
      <c r="GJ205" s="17"/>
      <c r="GK205" s="17"/>
      <c r="GL205" s="17"/>
      <c r="GM205" s="17"/>
      <c r="GN205" s="17"/>
      <c r="GO205" s="17"/>
      <c r="GP205" s="17"/>
      <c r="GQ205" s="17"/>
      <c r="GR205" s="17"/>
      <c r="GS205" s="17"/>
      <c r="GT205" s="17"/>
      <c r="GU205" s="17"/>
      <c r="GV205" s="17"/>
      <c r="GW205" s="17"/>
      <c r="GX205" s="17"/>
      <c r="GY205" s="17"/>
      <c r="GZ205" s="17"/>
      <c r="HA205" s="17"/>
      <c r="HB205" s="17"/>
      <c r="HC205" s="17"/>
      <c r="HD205" s="17"/>
      <c r="HE205" s="17"/>
      <c r="HF205" s="17"/>
      <c r="HG205" s="17"/>
      <c r="HH205" s="17"/>
      <c r="HI205" s="17"/>
      <c r="HJ205" s="17"/>
      <c r="HK205" s="17"/>
      <c r="HL205" s="17"/>
      <c r="HM205" s="17"/>
      <c r="HN205" s="17"/>
      <c r="HO205" s="17"/>
      <c r="HP205" s="17"/>
      <c r="HQ205" s="17"/>
      <c r="HR205" s="17"/>
      <c r="HS205" s="17"/>
      <c r="HT205" s="17"/>
      <c r="HU205" s="17"/>
      <c r="HV205" s="17"/>
      <c r="HW205" s="17"/>
      <c r="HX205" s="17"/>
      <c r="HY205" s="17"/>
      <c r="HZ205" s="17"/>
      <c r="IA205" s="17"/>
      <c r="IB205" s="17"/>
      <c r="IC205" s="17"/>
      <c r="ID205" s="17"/>
      <c r="IE205" s="17"/>
      <c r="IF205" s="17"/>
      <c r="IG205" s="17"/>
    </row>
    <row r="206" spans="1:241" s="32" customFormat="1">
      <c r="A206" s="17"/>
      <c r="B206" s="17"/>
      <c r="C206" s="17"/>
      <c r="D206" s="18"/>
      <c r="E206" s="19"/>
      <c r="F206" s="19"/>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c r="CF206" s="17"/>
      <c r="CG206" s="17"/>
      <c r="CH206" s="17"/>
      <c r="CI206" s="17"/>
      <c r="CJ206" s="17"/>
      <c r="CK206" s="17"/>
      <c r="CL206" s="17"/>
      <c r="CM206" s="17"/>
      <c r="CN206" s="17"/>
      <c r="CO206" s="17"/>
      <c r="CP206" s="17"/>
      <c r="CQ206" s="17"/>
      <c r="CR206" s="17"/>
      <c r="CS206" s="17"/>
      <c r="CT206" s="17"/>
      <c r="CU206" s="17"/>
      <c r="CV206" s="17"/>
      <c r="CW206" s="17"/>
      <c r="CX206" s="17"/>
      <c r="CY206" s="17"/>
      <c r="CZ206" s="17"/>
      <c r="DA206" s="17"/>
      <c r="DB206" s="17"/>
      <c r="DC206" s="17"/>
      <c r="DD206" s="17"/>
      <c r="DE206" s="17"/>
      <c r="DF206" s="17"/>
      <c r="DG206" s="17"/>
      <c r="DH206" s="17"/>
      <c r="DI206" s="17"/>
      <c r="DJ206" s="17"/>
      <c r="DK206" s="17"/>
      <c r="DL206" s="17"/>
      <c r="DM206" s="17"/>
      <c r="DN206" s="17"/>
      <c r="DO206" s="17"/>
      <c r="DP206" s="17"/>
      <c r="DQ206" s="17"/>
      <c r="DR206" s="17"/>
      <c r="DS206" s="17"/>
      <c r="DT206" s="17"/>
      <c r="DU206" s="17"/>
      <c r="DV206" s="17"/>
      <c r="DW206" s="17"/>
      <c r="DX206" s="17"/>
      <c r="DY206" s="17"/>
      <c r="DZ206" s="17"/>
      <c r="EA206" s="17"/>
      <c r="EB206" s="17"/>
      <c r="EC206" s="17"/>
      <c r="ED206" s="17"/>
      <c r="EE206" s="17"/>
      <c r="EF206" s="17"/>
      <c r="EG206" s="17"/>
      <c r="EH206" s="17"/>
      <c r="EI206" s="17"/>
      <c r="EJ206" s="17"/>
      <c r="EK206" s="17"/>
      <c r="EL206" s="17"/>
      <c r="EM206" s="17"/>
      <c r="EN206" s="17"/>
      <c r="EO206" s="17"/>
      <c r="EP206" s="17"/>
      <c r="EQ206" s="17"/>
      <c r="ER206" s="17"/>
      <c r="ES206" s="17"/>
      <c r="ET206" s="17"/>
      <c r="EU206" s="17"/>
      <c r="EV206" s="17"/>
      <c r="EW206" s="17"/>
      <c r="EX206" s="17"/>
      <c r="EY206" s="17"/>
      <c r="EZ206" s="17"/>
      <c r="FA206" s="17"/>
      <c r="FB206" s="17"/>
      <c r="FC206" s="17"/>
      <c r="FD206" s="17"/>
      <c r="FE206" s="17"/>
      <c r="FF206" s="17"/>
      <c r="FG206" s="17"/>
      <c r="FH206" s="17"/>
      <c r="FI206" s="17"/>
      <c r="FJ206" s="17"/>
      <c r="FK206" s="17"/>
      <c r="FL206" s="17"/>
      <c r="FM206" s="17"/>
      <c r="FN206" s="17"/>
      <c r="FO206" s="17"/>
      <c r="FP206" s="17"/>
      <c r="FQ206" s="17"/>
      <c r="FR206" s="17"/>
      <c r="FS206" s="17"/>
      <c r="FT206" s="17"/>
      <c r="FU206" s="17"/>
      <c r="FV206" s="17"/>
      <c r="FW206" s="17"/>
      <c r="FX206" s="17"/>
      <c r="FY206" s="17"/>
      <c r="FZ206" s="17"/>
      <c r="GA206" s="17"/>
      <c r="GB206" s="17"/>
      <c r="GC206" s="17"/>
      <c r="GD206" s="17"/>
      <c r="GE206" s="17"/>
      <c r="GF206" s="17"/>
      <c r="GG206" s="17"/>
      <c r="GH206" s="17"/>
      <c r="GI206" s="17"/>
      <c r="GJ206" s="17"/>
      <c r="GK206" s="17"/>
      <c r="GL206" s="17"/>
      <c r="GM206" s="17"/>
      <c r="GN206" s="17"/>
      <c r="GO206" s="17"/>
      <c r="GP206" s="17"/>
      <c r="GQ206" s="17"/>
      <c r="GR206" s="17"/>
      <c r="GS206" s="17"/>
      <c r="GT206" s="17"/>
      <c r="GU206" s="17"/>
      <c r="GV206" s="17"/>
      <c r="GW206" s="17"/>
      <c r="GX206" s="17"/>
      <c r="GY206" s="17"/>
      <c r="GZ206" s="17"/>
      <c r="HA206" s="17"/>
      <c r="HB206" s="17"/>
      <c r="HC206" s="17"/>
      <c r="HD206" s="17"/>
      <c r="HE206" s="17"/>
      <c r="HF206" s="17"/>
      <c r="HG206" s="17"/>
      <c r="HH206" s="17"/>
      <c r="HI206" s="17"/>
      <c r="HJ206" s="17"/>
      <c r="HK206" s="17"/>
      <c r="HL206" s="17"/>
      <c r="HM206" s="17"/>
      <c r="HN206" s="17"/>
      <c r="HO206" s="17"/>
      <c r="HP206" s="17"/>
      <c r="HQ206" s="17"/>
      <c r="HR206" s="17"/>
      <c r="HS206" s="17"/>
      <c r="HT206" s="17"/>
      <c r="HU206" s="17"/>
      <c r="HV206" s="17"/>
      <c r="HW206" s="17"/>
      <c r="HX206" s="17"/>
      <c r="HY206" s="17"/>
      <c r="HZ206" s="17"/>
      <c r="IA206" s="17"/>
      <c r="IB206" s="17"/>
      <c r="IC206" s="17"/>
      <c r="ID206" s="17"/>
      <c r="IE206" s="17"/>
      <c r="IF206" s="17"/>
      <c r="IG206" s="17"/>
    </row>
    <row r="207" spans="1:241" s="32" customFormat="1">
      <c r="A207" s="17"/>
      <c r="B207" s="17"/>
      <c r="C207" s="17"/>
      <c r="D207" s="18"/>
      <c r="E207" s="19"/>
      <c r="F207" s="19"/>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c r="CF207" s="17"/>
      <c r="CG207" s="17"/>
      <c r="CH207" s="17"/>
      <c r="CI207" s="17"/>
      <c r="CJ207" s="17"/>
      <c r="CK207" s="17"/>
      <c r="CL207" s="17"/>
      <c r="CM207" s="17"/>
      <c r="CN207" s="17"/>
      <c r="CO207" s="17"/>
      <c r="CP207" s="17"/>
      <c r="CQ207" s="17"/>
      <c r="CR207" s="17"/>
      <c r="CS207" s="17"/>
      <c r="CT207" s="17"/>
      <c r="CU207" s="17"/>
      <c r="CV207" s="17"/>
      <c r="CW207" s="17"/>
      <c r="CX207" s="17"/>
      <c r="CY207" s="17"/>
      <c r="CZ207" s="17"/>
      <c r="DA207" s="17"/>
      <c r="DB207" s="17"/>
      <c r="DC207" s="17"/>
      <c r="DD207" s="17"/>
      <c r="DE207" s="17"/>
      <c r="DF207" s="17"/>
      <c r="DG207" s="17"/>
      <c r="DH207" s="17"/>
      <c r="DI207" s="17"/>
      <c r="DJ207" s="17"/>
      <c r="DK207" s="17"/>
      <c r="DL207" s="17"/>
      <c r="DM207" s="17"/>
      <c r="DN207" s="17"/>
      <c r="DO207" s="17"/>
      <c r="DP207" s="17"/>
      <c r="DQ207" s="17"/>
      <c r="DR207" s="17"/>
      <c r="DS207" s="17"/>
      <c r="DT207" s="17"/>
      <c r="DU207" s="17"/>
      <c r="DV207" s="17"/>
      <c r="DW207" s="17"/>
      <c r="DX207" s="17"/>
      <c r="DY207" s="17"/>
      <c r="DZ207" s="17"/>
      <c r="EA207" s="17"/>
      <c r="EB207" s="17"/>
      <c r="EC207" s="17"/>
      <c r="ED207" s="17"/>
      <c r="EE207" s="17"/>
      <c r="EF207" s="17"/>
      <c r="EG207" s="17"/>
      <c r="EH207" s="17"/>
      <c r="EI207" s="17"/>
      <c r="EJ207" s="17"/>
      <c r="EK207" s="17"/>
      <c r="EL207" s="17"/>
      <c r="EM207" s="17"/>
      <c r="EN207" s="17"/>
      <c r="EO207" s="17"/>
      <c r="EP207" s="17"/>
      <c r="EQ207" s="17"/>
      <c r="ER207" s="17"/>
      <c r="ES207" s="17"/>
      <c r="ET207" s="17"/>
      <c r="EU207" s="17"/>
      <c r="EV207" s="17"/>
      <c r="EW207" s="17"/>
      <c r="EX207" s="17"/>
      <c r="EY207" s="17"/>
      <c r="EZ207" s="17"/>
      <c r="FA207" s="17"/>
      <c r="FB207" s="17"/>
      <c r="FC207" s="17"/>
      <c r="FD207" s="17"/>
      <c r="FE207" s="17"/>
      <c r="FF207" s="17"/>
      <c r="FG207" s="17"/>
      <c r="FH207" s="17"/>
      <c r="FI207" s="17"/>
      <c r="FJ207" s="17"/>
      <c r="FK207" s="17"/>
      <c r="FL207" s="17"/>
      <c r="FM207" s="17"/>
      <c r="FN207" s="17"/>
      <c r="FO207" s="17"/>
      <c r="FP207" s="17"/>
      <c r="FQ207" s="17"/>
      <c r="FR207" s="17"/>
      <c r="FS207" s="17"/>
      <c r="FT207" s="17"/>
      <c r="FU207" s="17"/>
      <c r="FV207" s="17"/>
      <c r="FW207" s="17"/>
      <c r="FX207" s="17"/>
      <c r="FY207" s="17"/>
      <c r="FZ207" s="17"/>
      <c r="GA207" s="17"/>
      <c r="GB207" s="17"/>
      <c r="GC207" s="17"/>
      <c r="GD207" s="17"/>
      <c r="GE207" s="17"/>
      <c r="GF207" s="17"/>
      <c r="GG207" s="17"/>
      <c r="GH207" s="17"/>
      <c r="GI207" s="17"/>
      <c r="GJ207" s="17"/>
      <c r="GK207" s="17"/>
      <c r="GL207" s="17"/>
      <c r="GM207" s="17"/>
      <c r="GN207" s="17"/>
      <c r="GO207" s="17"/>
      <c r="GP207" s="17"/>
      <c r="GQ207" s="17"/>
      <c r="GR207" s="17"/>
      <c r="GS207" s="17"/>
      <c r="GT207" s="17"/>
      <c r="GU207" s="17"/>
      <c r="GV207" s="17"/>
      <c r="GW207" s="17"/>
      <c r="GX207" s="17"/>
      <c r="GY207" s="17"/>
      <c r="GZ207" s="17"/>
      <c r="HA207" s="17"/>
      <c r="HB207" s="17"/>
      <c r="HC207" s="17"/>
      <c r="HD207" s="17"/>
      <c r="HE207" s="17"/>
      <c r="HF207" s="17"/>
      <c r="HG207" s="17"/>
      <c r="HH207" s="17"/>
      <c r="HI207" s="17"/>
      <c r="HJ207" s="17"/>
      <c r="HK207" s="17"/>
      <c r="HL207" s="17"/>
      <c r="HM207" s="17"/>
      <c r="HN207" s="17"/>
      <c r="HO207" s="17"/>
      <c r="HP207" s="17"/>
      <c r="HQ207" s="17"/>
      <c r="HR207" s="17"/>
      <c r="HS207" s="17"/>
      <c r="HT207" s="17"/>
      <c r="HU207" s="17"/>
      <c r="HV207" s="17"/>
      <c r="HW207" s="17"/>
      <c r="HX207" s="17"/>
      <c r="HY207" s="17"/>
      <c r="HZ207" s="17"/>
      <c r="IA207" s="17"/>
      <c r="IB207" s="17"/>
      <c r="IC207" s="17"/>
      <c r="ID207" s="17"/>
      <c r="IE207" s="17"/>
      <c r="IF207" s="17"/>
      <c r="IG207" s="17"/>
    </row>
    <row r="208" spans="1:241" s="32" customFormat="1">
      <c r="A208" s="17"/>
      <c r="B208" s="17"/>
      <c r="C208" s="17"/>
      <c r="D208" s="18"/>
      <c r="E208" s="19"/>
      <c r="F208" s="19"/>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c r="CF208" s="17"/>
      <c r="CG208" s="17"/>
      <c r="CH208" s="17"/>
      <c r="CI208" s="17"/>
      <c r="CJ208" s="17"/>
      <c r="CK208" s="17"/>
      <c r="CL208" s="17"/>
      <c r="CM208" s="17"/>
      <c r="CN208" s="17"/>
      <c r="CO208" s="17"/>
      <c r="CP208" s="17"/>
      <c r="CQ208" s="17"/>
      <c r="CR208" s="17"/>
      <c r="CS208" s="17"/>
      <c r="CT208" s="17"/>
      <c r="CU208" s="17"/>
      <c r="CV208" s="17"/>
      <c r="CW208" s="17"/>
      <c r="CX208" s="17"/>
      <c r="CY208" s="17"/>
      <c r="CZ208" s="17"/>
      <c r="DA208" s="17"/>
      <c r="DB208" s="17"/>
      <c r="DC208" s="17"/>
      <c r="DD208" s="17"/>
      <c r="DE208" s="17"/>
      <c r="DF208" s="17"/>
      <c r="DG208" s="17"/>
      <c r="DH208" s="17"/>
      <c r="DI208" s="17"/>
      <c r="DJ208" s="17"/>
      <c r="DK208" s="17"/>
      <c r="DL208" s="17"/>
      <c r="DM208" s="17"/>
      <c r="DN208" s="17"/>
      <c r="DO208" s="17"/>
      <c r="DP208" s="17"/>
      <c r="DQ208" s="17"/>
      <c r="DR208" s="17"/>
      <c r="DS208" s="17"/>
      <c r="DT208" s="17"/>
      <c r="DU208" s="17"/>
      <c r="DV208" s="17"/>
      <c r="DW208" s="17"/>
      <c r="DX208" s="17"/>
      <c r="DY208" s="17"/>
      <c r="DZ208" s="17"/>
      <c r="EA208" s="17"/>
      <c r="EB208" s="17"/>
      <c r="EC208" s="17"/>
      <c r="ED208" s="17"/>
      <c r="EE208" s="17"/>
      <c r="EF208" s="17"/>
      <c r="EG208" s="17"/>
      <c r="EH208" s="17"/>
      <c r="EI208" s="17"/>
      <c r="EJ208" s="17"/>
      <c r="EK208" s="17"/>
      <c r="EL208" s="17"/>
      <c r="EM208" s="17"/>
      <c r="EN208" s="17"/>
      <c r="EO208" s="17"/>
      <c r="EP208" s="17"/>
      <c r="EQ208" s="17"/>
      <c r="ER208" s="17"/>
      <c r="ES208" s="17"/>
      <c r="ET208" s="17"/>
      <c r="EU208" s="17"/>
      <c r="EV208" s="17"/>
      <c r="EW208" s="17"/>
      <c r="EX208" s="17"/>
      <c r="EY208" s="17"/>
      <c r="EZ208" s="17"/>
      <c r="FA208" s="17"/>
      <c r="FB208" s="17"/>
      <c r="FC208" s="17"/>
      <c r="FD208" s="17"/>
      <c r="FE208" s="17"/>
      <c r="FF208" s="17"/>
      <c r="FG208" s="17"/>
      <c r="FH208" s="17"/>
      <c r="FI208" s="17"/>
      <c r="FJ208" s="17"/>
      <c r="FK208" s="17"/>
      <c r="FL208" s="17"/>
      <c r="FM208" s="17"/>
      <c r="FN208" s="17"/>
      <c r="FO208" s="17"/>
      <c r="FP208" s="17"/>
      <c r="FQ208" s="17"/>
      <c r="FR208" s="17"/>
      <c r="FS208" s="17"/>
      <c r="FT208" s="17"/>
      <c r="FU208" s="17"/>
      <c r="FV208" s="17"/>
      <c r="FW208" s="17"/>
      <c r="FX208" s="17"/>
      <c r="FY208" s="17"/>
      <c r="FZ208" s="17"/>
      <c r="GA208" s="17"/>
      <c r="GB208" s="17"/>
      <c r="GC208" s="17"/>
      <c r="GD208" s="17"/>
      <c r="GE208" s="17"/>
      <c r="GF208" s="17"/>
      <c r="GG208" s="17"/>
      <c r="GH208" s="17"/>
      <c r="GI208" s="17"/>
      <c r="GJ208" s="17"/>
      <c r="GK208" s="17"/>
      <c r="GL208" s="17"/>
      <c r="GM208" s="17"/>
      <c r="GN208" s="17"/>
      <c r="GO208" s="17"/>
      <c r="GP208" s="17"/>
      <c r="GQ208" s="17"/>
      <c r="GR208" s="17"/>
      <c r="GS208" s="17"/>
      <c r="GT208" s="17"/>
      <c r="GU208" s="17"/>
      <c r="GV208" s="17"/>
      <c r="GW208" s="17"/>
      <c r="GX208" s="17"/>
      <c r="GY208" s="17"/>
      <c r="GZ208" s="17"/>
      <c r="HA208" s="17"/>
      <c r="HB208" s="17"/>
      <c r="HC208" s="17"/>
      <c r="HD208" s="17"/>
      <c r="HE208" s="17"/>
      <c r="HF208" s="17"/>
      <c r="HG208" s="17"/>
      <c r="HH208" s="17"/>
      <c r="HI208" s="17"/>
      <c r="HJ208" s="17"/>
      <c r="HK208" s="17"/>
      <c r="HL208" s="17"/>
      <c r="HM208" s="17"/>
      <c r="HN208" s="17"/>
      <c r="HO208" s="17"/>
      <c r="HP208" s="17"/>
      <c r="HQ208" s="17"/>
      <c r="HR208" s="17"/>
      <c r="HS208" s="17"/>
      <c r="HT208" s="17"/>
      <c r="HU208" s="17"/>
      <c r="HV208" s="17"/>
      <c r="HW208" s="17"/>
      <c r="HX208" s="17"/>
      <c r="HY208" s="17"/>
      <c r="HZ208" s="17"/>
      <c r="IA208" s="17"/>
      <c r="IB208" s="17"/>
      <c r="IC208" s="17"/>
      <c r="ID208" s="17"/>
      <c r="IE208" s="17"/>
      <c r="IF208" s="17"/>
      <c r="IG208" s="17"/>
    </row>
    <row r="209" spans="1:241" s="32" customFormat="1">
      <c r="A209" s="17"/>
      <c r="B209" s="17"/>
      <c r="C209" s="17"/>
      <c r="D209" s="18"/>
      <c r="E209" s="19"/>
      <c r="F209" s="19"/>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c r="CF209" s="17"/>
      <c r="CG209" s="17"/>
      <c r="CH209" s="17"/>
      <c r="CI209" s="17"/>
      <c r="CJ209" s="17"/>
      <c r="CK209" s="17"/>
      <c r="CL209" s="17"/>
      <c r="CM209" s="17"/>
      <c r="CN209" s="17"/>
      <c r="CO209" s="17"/>
      <c r="CP209" s="17"/>
      <c r="CQ209" s="17"/>
      <c r="CR209" s="17"/>
      <c r="CS209" s="17"/>
      <c r="CT209" s="17"/>
      <c r="CU209" s="17"/>
      <c r="CV209" s="17"/>
      <c r="CW209" s="17"/>
      <c r="CX209" s="17"/>
      <c r="CY209" s="17"/>
      <c r="CZ209" s="17"/>
      <c r="DA209" s="17"/>
      <c r="DB209" s="17"/>
      <c r="DC209" s="17"/>
      <c r="DD209" s="17"/>
      <c r="DE209" s="17"/>
      <c r="DF209" s="17"/>
      <c r="DG209" s="17"/>
      <c r="DH209" s="17"/>
      <c r="DI209" s="17"/>
      <c r="DJ209" s="17"/>
      <c r="DK209" s="17"/>
      <c r="DL209" s="17"/>
      <c r="DM209" s="17"/>
      <c r="DN209" s="17"/>
      <c r="DO209" s="17"/>
      <c r="DP209" s="17"/>
      <c r="DQ209" s="17"/>
      <c r="DR209" s="17"/>
      <c r="DS209" s="17"/>
      <c r="DT209" s="17"/>
      <c r="DU209" s="17"/>
      <c r="DV209" s="17"/>
      <c r="DW209" s="17"/>
      <c r="DX209" s="17"/>
      <c r="DY209" s="17"/>
      <c r="DZ209" s="17"/>
      <c r="EA209" s="17"/>
      <c r="EB209" s="17"/>
      <c r="EC209" s="17"/>
      <c r="ED209" s="17"/>
      <c r="EE209" s="17"/>
      <c r="EF209" s="17"/>
      <c r="EG209" s="17"/>
      <c r="EH209" s="17"/>
      <c r="EI209" s="17"/>
      <c r="EJ209" s="17"/>
      <c r="EK209" s="17"/>
      <c r="EL209" s="17"/>
      <c r="EM209" s="17"/>
      <c r="EN209" s="17"/>
      <c r="EO209" s="17"/>
      <c r="EP209" s="17"/>
      <c r="EQ209" s="17"/>
      <c r="ER209" s="17"/>
      <c r="ES209" s="17"/>
      <c r="ET209" s="17"/>
      <c r="EU209" s="17"/>
      <c r="EV209" s="17"/>
      <c r="EW209" s="17"/>
      <c r="EX209" s="17"/>
      <c r="EY209" s="17"/>
      <c r="EZ209" s="17"/>
      <c r="FA209" s="17"/>
      <c r="FB209" s="17"/>
      <c r="FC209" s="17"/>
      <c r="FD209" s="17"/>
      <c r="FE209" s="17"/>
      <c r="FF209" s="17"/>
      <c r="FG209" s="17"/>
      <c r="FH209" s="17"/>
      <c r="FI209" s="17"/>
      <c r="FJ209" s="17"/>
      <c r="FK209" s="17"/>
      <c r="FL209" s="17"/>
      <c r="FM209" s="17"/>
      <c r="FN209" s="17"/>
      <c r="FO209" s="17"/>
      <c r="FP209" s="17"/>
      <c r="FQ209" s="17"/>
      <c r="FR209" s="17"/>
      <c r="FS209" s="17"/>
      <c r="FT209" s="17"/>
      <c r="FU209" s="17"/>
      <c r="FV209" s="17"/>
      <c r="FW209" s="17"/>
      <c r="FX209" s="17"/>
      <c r="FY209" s="17"/>
      <c r="FZ209" s="17"/>
      <c r="GA209" s="17"/>
      <c r="GB209" s="17"/>
      <c r="GC209" s="17"/>
      <c r="GD209" s="17"/>
      <c r="GE209" s="17"/>
      <c r="GF209" s="17"/>
      <c r="GG209" s="17"/>
      <c r="GH209" s="17"/>
      <c r="GI209" s="17"/>
      <c r="GJ209" s="17"/>
      <c r="GK209" s="17"/>
      <c r="GL209" s="17"/>
      <c r="GM209" s="17"/>
      <c r="GN209" s="17"/>
      <c r="GO209" s="17"/>
      <c r="GP209" s="17"/>
      <c r="GQ209" s="17"/>
      <c r="GR209" s="17"/>
      <c r="GS209" s="17"/>
      <c r="GT209" s="17"/>
      <c r="GU209" s="17"/>
      <c r="GV209" s="17"/>
      <c r="GW209" s="17"/>
      <c r="GX209" s="17"/>
      <c r="GY209" s="17"/>
      <c r="GZ209" s="17"/>
      <c r="HA209" s="17"/>
      <c r="HB209" s="17"/>
      <c r="HC209" s="17"/>
      <c r="HD209" s="17"/>
      <c r="HE209" s="17"/>
      <c r="HF209" s="17"/>
      <c r="HG209" s="17"/>
      <c r="HH209" s="17"/>
      <c r="HI209" s="17"/>
      <c r="HJ209" s="17"/>
      <c r="HK209" s="17"/>
      <c r="HL209" s="17"/>
      <c r="HM209" s="17"/>
      <c r="HN209" s="17"/>
      <c r="HO209" s="17"/>
      <c r="HP209" s="17"/>
      <c r="HQ209" s="17"/>
      <c r="HR209" s="17"/>
      <c r="HS209" s="17"/>
      <c r="HT209" s="17"/>
      <c r="HU209" s="17"/>
      <c r="HV209" s="17"/>
      <c r="HW209" s="17"/>
      <c r="HX209" s="17"/>
      <c r="HY209" s="17"/>
      <c r="HZ209" s="17"/>
      <c r="IA209" s="17"/>
      <c r="IB209" s="17"/>
      <c r="IC209" s="17"/>
      <c r="ID209" s="17"/>
      <c r="IE209" s="17"/>
      <c r="IF209" s="17"/>
      <c r="IG209" s="17"/>
    </row>
    <row r="210" spans="1:241" s="32" customFormat="1">
      <c r="A210" s="17"/>
      <c r="B210" s="17"/>
      <c r="C210" s="17"/>
      <c r="D210" s="18"/>
      <c r="E210" s="19"/>
      <c r="F210" s="19"/>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c r="CF210" s="17"/>
      <c r="CG210" s="17"/>
      <c r="CH210" s="17"/>
      <c r="CI210" s="17"/>
      <c r="CJ210" s="17"/>
      <c r="CK210" s="17"/>
      <c r="CL210" s="17"/>
      <c r="CM210" s="17"/>
      <c r="CN210" s="17"/>
      <c r="CO210" s="17"/>
      <c r="CP210" s="17"/>
      <c r="CQ210" s="17"/>
      <c r="CR210" s="17"/>
      <c r="CS210" s="17"/>
      <c r="CT210" s="17"/>
      <c r="CU210" s="17"/>
      <c r="CV210" s="17"/>
      <c r="CW210" s="17"/>
      <c r="CX210" s="17"/>
      <c r="CY210" s="17"/>
      <c r="CZ210" s="17"/>
      <c r="DA210" s="17"/>
      <c r="DB210" s="17"/>
      <c r="DC210" s="17"/>
      <c r="DD210" s="17"/>
      <c r="DE210" s="17"/>
      <c r="DF210" s="17"/>
      <c r="DG210" s="17"/>
      <c r="DH210" s="17"/>
      <c r="DI210" s="17"/>
      <c r="DJ210" s="17"/>
      <c r="DK210" s="17"/>
      <c r="DL210" s="17"/>
      <c r="DM210" s="17"/>
      <c r="DN210" s="17"/>
      <c r="DO210" s="17"/>
      <c r="DP210" s="17"/>
      <c r="DQ210" s="17"/>
      <c r="DR210" s="17"/>
      <c r="DS210" s="17"/>
      <c r="DT210" s="17"/>
      <c r="DU210" s="17"/>
      <c r="DV210" s="17"/>
      <c r="DW210" s="17"/>
      <c r="DX210" s="17"/>
      <c r="DY210" s="17"/>
      <c r="DZ210" s="17"/>
      <c r="EA210" s="17"/>
      <c r="EB210" s="17"/>
      <c r="EC210" s="17"/>
      <c r="ED210" s="17"/>
      <c r="EE210" s="17"/>
      <c r="EF210" s="17"/>
      <c r="EG210" s="17"/>
      <c r="EH210" s="17"/>
      <c r="EI210" s="17"/>
      <c r="EJ210" s="17"/>
      <c r="EK210" s="17"/>
      <c r="EL210" s="17"/>
      <c r="EM210" s="17"/>
      <c r="EN210" s="17"/>
      <c r="EO210" s="17"/>
      <c r="EP210" s="17"/>
      <c r="EQ210" s="17"/>
      <c r="ER210" s="17"/>
      <c r="ES210" s="17"/>
      <c r="ET210" s="17"/>
      <c r="EU210" s="17"/>
      <c r="EV210" s="17"/>
      <c r="EW210" s="17"/>
      <c r="EX210" s="17"/>
      <c r="EY210" s="17"/>
      <c r="EZ210" s="17"/>
      <c r="FA210" s="17"/>
      <c r="FB210" s="17"/>
      <c r="FC210" s="17"/>
      <c r="FD210" s="17"/>
      <c r="FE210" s="17"/>
      <c r="FF210" s="17"/>
      <c r="FG210" s="17"/>
      <c r="FH210" s="17"/>
      <c r="FI210" s="17"/>
      <c r="FJ210" s="17"/>
      <c r="FK210" s="17"/>
      <c r="FL210" s="17"/>
      <c r="FM210" s="17"/>
      <c r="FN210" s="17"/>
      <c r="FO210" s="17"/>
      <c r="FP210" s="17"/>
      <c r="FQ210" s="17"/>
      <c r="FR210" s="17"/>
      <c r="FS210" s="17"/>
      <c r="FT210" s="17"/>
      <c r="FU210" s="17"/>
      <c r="FV210" s="17"/>
      <c r="FW210" s="17"/>
      <c r="FX210" s="17"/>
      <c r="FY210" s="17"/>
      <c r="FZ210" s="17"/>
      <c r="GA210" s="17"/>
      <c r="GB210" s="17"/>
      <c r="GC210" s="17"/>
      <c r="GD210" s="17"/>
      <c r="GE210" s="17"/>
      <c r="GF210" s="17"/>
      <c r="GG210" s="17"/>
      <c r="GH210" s="17"/>
      <c r="GI210" s="17"/>
      <c r="GJ210" s="17"/>
      <c r="GK210" s="17"/>
      <c r="GL210" s="17"/>
      <c r="GM210" s="17"/>
      <c r="GN210" s="17"/>
      <c r="GO210" s="17"/>
      <c r="GP210" s="17"/>
      <c r="GQ210" s="17"/>
      <c r="GR210" s="17"/>
      <c r="GS210" s="17"/>
      <c r="GT210" s="17"/>
      <c r="GU210" s="17"/>
      <c r="GV210" s="17"/>
      <c r="GW210" s="17"/>
      <c r="GX210" s="17"/>
      <c r="GY210" s="17"/>
      <c r="GZ210" s="17"/>
      <c r="HA210" s="17"/>
      <c r="HB210" s="17"/>
      <c r="HC210" s="17"/>
      <c r="HD210" s="17"/>
      <c r="HE210" s="17"/>
      <c r="HF210" s="17"/>
      <c r="HG210" s="17"/>
      <c r="HH210" s="17"/>
      <c r="HI210" s="17"/>
      <c r="HJ210" s="17"/>
      <c r="HK210" s="17"/>
      <c r="HL210" s="17"/>
      <c r="HM210" s="17"/>
      <c r="HN210" s="17"/>
      <c r="HO210" s="17"/>
      <c r="HP210" s="17"/>
      <c r="HQ210" s="17"/>
      <c r="HR210" s="17"/>
      <c r="HS210" s="17"/>
      <c r="HT210" s="17"/>
      <c r="HU210" s="17"/>
      <c r="HV210" s="17"/>
      <c r="HW210" s="17"/>
      <c r="HX210" s="17"/>
      <c r="HY210" s="17"/>
      <c r="HZ210" s="17"/>
      <c r="IA210" s="17"/>
      <c r="IB210" s="17"/>
      <c r="IC210" s="17"/>
      <c r="ID210" s="17"/>
      <c r="IE210" s="17"/>
      <c r="IF210" s="17"/>
      <c r="IG210" s="17"/>
    </row>
    <row r="211" spans="1:241" s="32" customFormat="1">
      <c r="A211" s="17"/>
      <c r="B211" s="17"/>
      <c r="C211" s="17"/>
      <c r="D211" s="18"/>
      <c r="E211" s="19"/>
      <c r="F211" s="19"/>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c r="CF211" s="17"/>
      <c r="CG211" s="17"/>
      <c r="CH211" s="17"/>
      <c r="CI211" s="17"/>
      <c r="CJ211" s="17"/>
      <c r="CK211" s="17"/>
      <c r="CL211" s="17"/>
      <c r="CM211" s="17"/>
      <c r="CN211" s="17"/>
      <c r="CO211" s="17"/>
      <c r="CP211" s="17"/>
      <c r="CQ211" s="17"/>
      <c r="CR211" s="17"/>
      <c r="CS211" s="17"/>
      <c r="CT211" s="17"/>
      <c r="CU211" s="17"/>
      <c r="CV211" s="17"/>
      <c r="CW211" s="17"/>
      <c r="CX211" s="17"/>
      <c r="CY211" s="17"/>
      <c r="CZ211" s="17"/>
      <c r="DA211" s="17"/>
      <c r="DB211" s="17"/>
      <c r="DC211" s="17"/>
      <c r="DD211" s="17"/>
      <c r="DE211" s="17"/>
      <c r="DF211" s="17"/>
      <c r="DG211" s="17"/>
      <c r="DH211" s="17"/>
      <c r="DI211" s="17"/>
      <c r="DJ211" s="17"/>
      <c r="DK211" s="17"/>
      <c r="DL211" s="17"/>
      <c r="DM211" s="17"/>
      <c r="DN211" s="17"/>
      <c r="DO211" s="17"/>
      <c r="DP211" s="17"/>
      <c r="DQ211" s="17"/>
      <c r="DR211" s="17"/>
      <c r="DS211" s="17"/>
      <c r="DT211" s="17"/>
      <c r="DU211" s="17"/>
      <c r="DV211" s="17"/>
      <c r="DW211" s="17"/>
      <c r="DX211" s="17"/>
      <c r="DY211" s="17"/>
      <c r="DZ211" s="17"/>
      <c r="EA211" s="17"/>
      <c r="EB211" s="17"/>
      <c r="EC211" s="17"/>
      <c r="ED211" s="17"/>
      <c r="EE211" s="17"/>
      <c r="EF211" s="17"/>
      <c r="EG211" s="17"/>
      <c r="EH211" s="17"/>
      <c r="EI211" s="17"/>
      <c r="EJ211" s="17"/>
      <c r="EK211" s="17"/>
      <c r="EL211" s="17"/>
      <c r="EM211" s="17"/>
      <c r="EN211" s="17"/>
      <c r="EO211" s="17"/>
      <c r="EP211" s="17"/>
      <c r="EQ211" s="17"/>
      <c r="ER211" s="17"/>
      <c r="ES211" s="17"/>
      <c r="ET211" s="17"/>
      <c r="EU211" s="17"/>
      <c r="EV211" s="17"/>
      <c r="EW211" s="17"/>
      <c r="EX211" s="17"/>
      <c r="EY211" s="17"/>
      <c r="EZ211" s="17"/>
      <c r="FA211" s="17"/>
      <c r="FB211" s="17"/>
      <c r="FC211" s="17"/>
      <c r="FD211" s="17"/>
      <c r="FE211" s="17"/>
      <c r="FF211" s="17"/>
      <c r="FG211" s="17"/>
      <c r="FH211" s="17"/>
      <c r="FI211" s="17"/>
      <c r="FJ211" s="17"/>
      <c r="FK211" s="17"/>
      <c r="FL211" s="17"/>
      <c r="FM211" s="17"/>
      <c r="FN211" s="17"/>
      <c r="FO211" s="17"/>
      <c r="FP211" s="17"/>
      <c r="FQ211" s="17"/>
      <c r="FR211" s="17"/>
      <c r="FS211" s="17"/>
      <c r="FT211" s="17"/>
      <c r="FU211" s="17"/>
      <c r="FV211" s="17"/>
      <c r="FW211" s="17"/>
      <c r="FX211" s="17"/>
      <c r="FY211" s="17"/>
      <c r="FZ211" s="17"/>
      <c r="GA211" s="17"/>
      <c r="GB211" s="17"/>
      <c r="GC211" s="17"/>
      <c r="GD211" s="17"/>
      <c r="GE211" s="17"/>
      <c r="GF211" s="17"/>
      <c r="GG211" s="17"/>
      <c r="GH211" s="17"/>
      <c r="GI211" s="17"/>
      <c r="GJ211" s="17"/>
      <c r="GK211" s="17"/>
      <c r="GL211" s="17"/>
      <c r="GM211" s="17"/>
      <c r="GN211" s="17"/>
      <c r="GO211" s="17"/>
      <c r="GP211" s="17"/>
      <c r="GQ211" s="17"/>
      <c r="GR211" s="17"/>
      <c r="GS211" s="17"/>
      <c r="GT211" s="17"/>
      <c r="GU211" s="17"/>
      <c r="GV211" s="17"/>
      <c r="GW211" s="17"/>
      <c r="GX211" s="17"/>
      <c r="GY211" s="17"/>
      <c r="GZ211" s="17"/>
      <c r="HA211" s="17"/>
      <c r="HB211" s="17"/>
      <c r="HC211" s="17"/>
      <c r="HD211" s="17"/>
      <c r="HE211" s="17"/>
      <c r="HF211" s="17"/>
      <c r="HG211" s="17"/>
      <c r="HH211" s="17"/>
      <c r="HI211" s="17"/>
      <c r="HJ211" s="17"/>
      <c r="HK211" s="17"/>
      <c r="HL211" s="17"/>
      <c r="HM211" s="17"/>
      <c r="HN211" s="17"/>
      <c r="HO211" s="17"/>
      <c r="HP211" s="17"/>
      <c r="HQ211" s="17"/>
      <c r="HR211" s="17"/>
      <c r="HS211" s="17"/>
      <c r="HT211" s="17"/>
      <c r="HU211" s="17"/>
      <c r="HV211" s="17"/>
      <c r="HW211" s="17"/>
      <c r="HX211" s="17"/>
      <c r="HY211" s="17"/>
      <c r="HZ211" s="17"/>
      <c r="IA211" s="17"/>
      <c r="IB211" s="17"/>
      <c r="IC211" s="17"/>
      <c r="ID211" s="17"/>
      <c r="IE211" s="17"/>
      <c r="IF211" s="17"/>
      <c r="IG211" s="17"/>
    </row>
    <row r="212" spans="1:241" s="32" customFormat="1">
      <c r="A212" s="17"/>
      <c r="B212" s="17"/>
      <c r="C212" s="17"/>
      <c r="D212" s="18"/>
      <c r="E212" s="19"/>
      <c r="F212" s="19"/>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c r="DK212" s="17"/>
      <c r="DL212" s="17"/>
      <c r="DM212" s="17"/>
      <c r="DN212" s="17"/>
      <c r="DO212" s="17"/>
      <c r="DP212" s="17"/>
      <c r="DQ212" s="17"/>
      <c r="DR212" s="17"/>
      <c r="DS212" s="17"/>
      <c r="DT212" s="17"/>
      <c r="DU212" s="17"/>
      <c r="DV212" s="17"/>
      <c r="DW212" s="17"/>
      <c r="DX212" s="17"/>
      <c r="DY212" s="17"/>
      <c r="DZ212" s="17"/>
      <c r="EA212" s="17"/>
      <c r="EB212" s="17"/>
      <c r="EC212" s="17"/>
      <c r="ED212" s="17"/>
      <c r="EE212" s="17"/>
      <c r="EF212" s="17"/>
      <c r="EG212" s="17"/>
      <c r="EH212" s="17"/>
      <c r="EI212" s="17"/>
      <c r="EJ212" s="17"/>
      <c r="EK212" s="17"/>
      <c r="EL212" s="17"/>
      <c r="EM212" s="17"/>
      <c r="EN212" s="17"/>
      <c r="EO212" s="17"/>
      <c r="EP212" s="17"/>
      <c r="EQ212" s="17"/>
      <c r="ER212" s="17"/>
      <c r="ES212" s="17"/>
      <c r="ET212" s="17"/>
      <c r="EU212" s="17"/>
      <c r="EV212" s="17"/>
      <c r="EW212" s="17"/>
      <c r="EX212" s="17"/>
      <c r="EY212" s="17"/>
      <c r="EZ212" s="17"/>
      <c r="FA212" s="17"/>
      <c r="FB212" s="17"/>
      <c r="FC212" s="17"/>
      <c r="FD212" s="17"/>
      <c r="FE212" s="17"/>
      <c r="FF212" s="17"/>
      <c r="FG212" s="17"/>
      <c r="FH212" s="17"/>
      <c r="FI212" s="17"/>
      <c r="FJ212" s="17"/>
      <c r="FK212" s="17"/>
      <c r="FL212" s="17"/>
      <c r="FM212" s="17"/>
      <c r="FN212" s="17"/>
      <c r="FO212" s="17"/>
      <c r="FP212" s="17"/>
      <c r="FQ212" s="17"/>
      <c r="FR212" s="17"/>
      <c r="FS212" s="17"/>
      <c r="FT212" s="17"/>
      <c r="FU212" s="17"/>
      <c r="FV212" s="17"/>
      <c r="FW212" s="17"/>
      <c r="FX212" s="17"/>
      <c r="FY212" s="17"/>
      <c r="FZ212" s="17"/>
      <c r="GA212" s="17"/>
      <c r="GB212" s="17"/>
      <c r="GC212" s="17"/>
      <c r="GD212" s="17"/>
      <c r="GE212" s="17"/>
      <c r="GF212" s="17"/>
      <c r="GG212" s="17"/>
      <c r="GH212" s="17"/>
      <c r="GI212" s="17"/>
      <c r="GJ212" s="17"/>
      <c r="GK212" s="17"/>
      <c r="GL212" s="17"/>
      <c r="GM212" s="17"/>
      <c r="GN212" s="17"/>
      <c r="GO212" s="17"/>
      <c r="GP212" s="17"/>
      <c r="GQ212" s="17"/>
      <c r="GR212" s="17"/>
      <c r="GS212" s="17"/>
      <c r="GT212" s="17"/>
      <c r="GU212" s="17"/>
      <c r="GV212" s="17"/>
      <c r="GW212" s="17"/>
      <c r="GX212" s="17"/>
      <c r="GY212" s="17"/>
      <c r="GZ212" s="17"/>
      <c r="HA212" s="17"/>
      <c r="HB212" s="17"/>
      <c r="HC212" s="17"/>
      <c r="HD212" s="17"/>
      <c r="HE212" s="17"/>
      <c r="HF212" s="17"/>
      <c r="HG212" s="17"/>
      <c r="HH212" s="17"/>
      <c r="HI212" s="17"/>
      <c r="HJ212" s="17"/>
      <c r="HK212" s="17"/>
      <c r="HL212" s="17"/>
      <c r="HM212" s="17"/>
      <c r="HN212" s="17"/>
      <c r="HO212" s="17"/>
      <c r="HP212" s="17"/>
      <c r="HQ212" s="17"/>
      <c r="HR212" s="17"/>
      <c r="HS212" s="17"/>
      <c r="HT212" s="17"/>
      <c r="HU212" s="17"/>
      <c r="HV212" s="17"/>
      <c r="HW212" s="17"/>
      <c r="HX212" s="17"/>
      <c r="HY212" s="17"/>
      <c r="HZ212" s="17"/>
      <c r="IA212" s="17"/>
      <c r="IB212" s="17"/>
      <c r="IC212" s="17"/>
      <c r="ID212" s="17"/>
      <c r="IE212" s="17"/>
      <c r="IF212" s="17"/>
      <c r="IG212" s="17"/>
    </row>
    <row r="213" spans="1:241" s="32" customFormat="1">
      <c r="A213" s="17"/>
      <c r="B213" s="17"/>
      <c r="C213" s="17"/>
      <c r="D213" s="18"/>
      <c r="E213" s="19"/>
      <c r="F213" s="19"/>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c r="CF213" s="17"/>
      <c r="CG213" s="17"/>
      <c r="CH213" s="17"/>
      <c r="CI213" s="17"/>
      <c r="CJ213" s="17"/>
      <c r="CK213" s="17"/>
      <c r="CL213" s="17"/>
      <c r="CM213" s="17"/>
      <c r="CN213" s="17"/>
      <c r="CO213" s="17"/>
      <c r="CP213" s="17"/>
      <c r="CQ213" s="17"/>
      <c r="CR213" s="17"/>
      <c r="CS213" s="17"/>
      <c r="CT213" s="17"/>
      <c r="CU213" s="17"/>
      <c r="CV213" s="17"/>
      <c r="CW213" s="17"/>
      <c r="CX213" s="17"/>
      <c r="CY213" s="17"/>
      <c r="CZ213" s="17"/>
      <c r="DA213" s="17"/>
      <c r="DB213" s="17"/>
      <c r="DC213" s="17"/>
      <c r="DD213" s="17"/>
      <c r="DE213" s="17"/>
      <c r="DF213" s="17"/>
      <c r="DG213" s="17"/>
      <c r="DH213" s="17"/>
      <c r="DI213" s="17"/>
      <c r="DJ213" s="17"/>
      <c r="DK213" s="17"/>
      <c r="DL213" s="17"/>
      <c r="DM213" s="17"/>
      <c r="DN213" s="17"/>
      <c r="DO213" s="17"/>
      <c r="DP213" s="17"/>
      <c r="DQ213" s="17"/>
      <c r="DR213" s="17"/>
      <c r="DS213" s="17"/>
      <c r="DT213" s="17"/>
      <c r="DU213" s="17"/>
      <c r="DV213" s="17"/>
      <c r="DW213" s="17"/>
      <c r="DX213" s="17"/>
      <c r="DY213" s="17"/>
      <c r="DZ213" s="17"/>
      <c r="EA213" s="17"/>
      <c r="EB213" s="17"/>
      <c r="EC213" s="17"/>
      <c r="ED213" s="17"/>
      <c r="EE213" s="17"/>
      <c r="EF213" s="17"/>
      <c r="EG213" s="17"/>
      <c r="EH213" s="17"/>
      <c r="EI213" s="17"/>
      <c r="EJ213" s="17"/>
      <c r="EK213" s="17"/>
      <c r="EL213" s="17"/>
      <c r="EM213" s="17"/>
      <c r="EN213" s="17"/>
      <c r="EO213" s="17"/>
      <c r="EP213" s="17"/>
      <c r="EQ213" s="17"/>
      <c r="ER213" s="17"/>
      <c r="ES213" s="17"/>
      <c r="ET213" s="17"/>
      <c r="EU213" s="17"/>
      <c r="EV213" s="17"/>
      <c r="EW213" s="17"/>
      <c r="EX213" s="17"/>
      <c r="EY213" s="17"/>
      <c r="EZ213" s="17"/>
      <c r="FA213" s="17"/>
      <c r="FB213" s="17"/>
      <c r="FC213" s="17"/>
      <c r="FD213" s="17"/>
      <c r="FE213" s="17"/>
      <c r="FF213" s="17"/>
      <c r="FG213" s="17"/>
      <c r="FH213" s="17"/>
      <c r="FI213" s="17"/>
      <c r="FJ213" s="17"/>
      <c r="FK213" s="17"/>
      <c r="FL213" s="17"/>
      <c r="FM213" s="17"/>
      <c r="FN213" s="17"/>
      <c r="FO213" s="17"/>
      <c r="FP213" s="17"/>
      <c r="FQ213" s="17"/>
      <c r="FR213" s="17"/>
      <c r="FS213" s="17"/>
      <c r="FT213" s="17"/>
      <c r="FU213" s="17"/>
      <c r="FV213" s="17"/>
      <c r="FW213" s="17"/>
      <c r="FX213" s="17"/>
      <c r="FY213" s="17"/>
      <c r="FZ213" s="17"/>
      <c r="GA213" s="17"/>
      <c r="GB213" s="17"/>
      <c r="GC213" s="17"/>
      <c r="GD213" s="17"/>
      <c r="GE213" s="17"/>
      <c r="GF213" s="17"/>
      <c r="GG213" s="17"/>
      <c r="GH213" s="17"/>
      <c r="GI213" s="17"/>
      <c r="GJ213" s="17"/>
      <c r="GK213" s="17"/>
      <c r="GL213" s="17"/>
      <c r="GM213" s="17"/>
      <c r="GN213" s="17"/>
      <c r="GO213" s="17"/>
      <c r="GP213" s="17"/>
      <c r="GQ213" s="17"/>
      <c r="GR213" s="17"/>
      <c r="GS213" s="17"/>
      <c r="GT213" s="17"/>
      <c r="GU213" s="17"/>
      <c r="GV213" s="17"/>
      <c r="GW213" s="17"/>
      <c r="GX213" s="17"/>
      <c r="GY213" s="17"/>
      <c r="GZ213" s="17"/>
      <c r="HA213" s="17"/>
      <c r="HB213" s="17"/>
      <c r="HC213" s="17"/>
      <c r="HD213" s="17"/>
      <c r="HE213" s="17"/>
      <c r="HF213" s="17"/>
      <c r="HG213" s="17"/>
      <c r="HH213" s="17"/>
      <c r="HI213" s="17"/>
      <c r="HJ213" s="17"/>
      <c r="HK213" s="17"/>
      <c r="HL213" s="17"/>
      <c r="HM213" s="17"/>
      <c r="HN213" s="17"/>
      <c r="HO213" s="17"/>
      <c r="HP213" s="17"/>
      <c r="HQ213" s="17"/>
      <c r="HR213" s="17"/>
      <c r="HS213" s="17"/>
      <c r="HT213" s="17"/>
      <c r="HU213" s="17"/>
      <c r="HV213" s="17"/>
      <c r="HW213" s="17"/>
      <c r="HX213" s="17"/>
      <c r="HY213" s="17"/>
      <c r="HZ213" s="17"/>
      <c r="IA213" s="17"/>
      <c r="IB213" s="17"/>
      <c r="IC213" s="17"/>
      <c r="ID213" s="17"/>
      <c r="IE213" s="17"/>
      <c r="IF213" s="17"/>
      <c r="IG213" s="17"/>
    </row>
    <row r="214" spans="1:241" s="32" customFormat="1">
      <c r="A214" s="17"/>
      <c r="B214" s="17"/>
      <c r="C214" s="17"/>
      <c r="D214" s="18"/>
      <c r="E214" s="19"/>
      <c r="F214" s="19"/>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c r="CF214" s="17"/>
      <c r="CG214" s="17"/>
      <c r="CH214" s="17"/>
      <c r="CI214" s="17"/>
      <c r="CJ214" s="17"/>
      <c r="CK214" s="17"/>
      <c r="CL214" s="17"/>
      <c r="CM214" s="17"/>
      <c r="CN214" s="17"/>
      <c r="CO214" s="17"/>
      <c r="CP214" s="17"/>
      <c r="CQ214" s="17"/>
      <c r="CR214" s="17"/>
      <c r="CS214" s="17"/>
      <c r="CT214" s="17"/>
      <c r="CU214" s="17"/>
      <c r="CV214" s="17"/>
      <c r="CW214" s="17"/>
      <c r="CX214" s="17"/>
      <c r="CY214" s="17"/>
      <c r="CZ214" s="17"/>
      <c r="DA214" s="17"/>
      <c r="DB214" s="17"/>
      <c r="DC214" s="17"/>
      <c r="DD214" s="17"/>
      <c r="DE214" s="17"/>
      <c r="DF214" s="17"/>
      <c r="DG214" s="17"/>
      <c r="DH214" s="17"/>
      <c r="DI214" s="17"/>
      <c r="DJ214" s="17"/>
      <c r="DK214" s="17"/>
      <c r="DL214" s="17"/>
      <c r="DM214" s="17"/>
      <c r="DN214" s="17"/>
      <c r="DO214" s="17"/>
      <c r="DP214" s="17"/>
      <c r="DQ214" s="17"/>
      <c r="DR214" s="17"/>
      <c r="DS214" s="17"/>
      <c r="DT214" s="17"/>
      <c r="DU214" s="17"/>
      <c r="DV214" s="17"/>
      <c r="DW214" s="17"/>
      <c r="DX214" s="17"/>
      <c r="DY214" s="17"/>
      <c r="DZ214" s="17"/>
      <c r="EA214" s="17"/>
      <c r="EB214" s="17"/>
      <c r="EC214" s="17"/>
      <c r="ED214" s="17"/>
      <c r="EE214" s="17"/>
      <c r="EF214" s="17"/>
      <c r="EG214" s="17"/>
      <c r="EH214" s="17"/>
      <c r="EI214" s="17"/>
      <c r="EJ214" s="17"/>
      <c r="EK214" s="17"/>
      <c r="EL214" s="17"/>
      <c r="EM214" s="17"/>
      <c r="EN214" s="17"/>
      <c r="EO214" s="17"/>
      <c r="EP214" s="17"/>
      <c r="EQ214" s="17"/>
      <c r="ER214" s="17"/>
      <c r="ES214" s="17"/>
      <c r="ET214" s="17"/>
      <c r="EU214" s="17"/>
      <c r="EV214" s="17"/>
      <c r="EW214" s="17"/>
      <c r="EX214" s="17"/>
      <c r="EY214" s="17"/>
      <c r="EZ214" s="17"/>
      <c r="FA214" s="17"/>
      <c r="FB214" s="17"/>
      <c r="FC214" s="17"/>
      <c r="FD214" s="17"/>
      <c r="FE214" s="17"/>
      <c r="FF214" s="17"/>
      <c r="FG214" s="17"/>
      <c r="FH214" s="17"/>
      <c r="FI214" s="17"/>
      <c r="FJ214" s="17"/>
      <c r="FK214" s="17"/>
      <c r="FL214" s="17"/>
      <c r="FM214" s="17"/>
      <c r="FN214" s="17"/>
      <c r="FO214" s="17"/>
      <c r="FP214" s="17"/>
      <c r="FQ214" s="17"/>
      <c r="FR214" s="17"/>
      <c r="FS214" s="17"/>
      <c r="FT214" s="17"/>
      <c r="FU214" s="17"/>
      <c r="FV214" s="17"/>
      <c r="FW214" s="17"/>
      <c r="FX214" s="17"/>
      <c r="FY214" s="17"/>
      <c r="FZ214" s="17"/>
      <c r="GA214" s="17"/>
      <c r="GB214" s="17"/>
      <c r="GC214" s="17"/>
      <c r="GD214" s="17"/>
      <c r="GE214" s="17"/>
      <c r="GF214" s="17"/>
      <c r="GG214" s="17"/>
      <c r="GH214" s="17"/>
      <c r="GI214" s="17"/>
      <c r="GJ214" s="17"/>
      <c r="GK214" s="17"/>
      <c r="GL214" s="17"/>
      <c r="GM214" s="17"/>
      <c r="GN214" s="17"/>
      <c r="GO214" s="17"/>
      <c r="GP214" s="17"/>
      <c r="GQ214" s="17"/>
      <c r="GR214" s="17"/>
      <c r="GS214" s="17"/>
      <c r="GT214" s="17"/>
      <c r="GU214" s="17"/>
      <c r="GV214" s="17"/>
      <c r="GW214" s="17"/>
      <c r="GX214" s="17"/>
      <c r="GY214" s="17"/>
      <c r="GZ214" s="17"/>
      <c r="HA214" s="17"/>
      <c r="HB214" s="17"/>
      <c r="HC214" s="17"/>
      <c r="HD214" s="17"/>
      <c r="HE214" s="17"/>
      <c r="HF214" s="17"/>
      <c r="HG214" s="17"/>
      <c r="HH214" s="17"/>
      <c r="HI214" s="17"/>
      <c r="HJ214" s="17"/>
      <c r="HK214" s="17"/>
      <c r="HL214" s="17"/>
      <c r="HM214" s="17"/>
      <c r="HN214" s="17"/>
      <c r="HO214" s="17"/>
      <c r="HP214" s="17"/>
      <c r="HQ214" s="17"/>
      <c r="HR214" s="17"/>
      <c r="HS214" s="17"/>
      <c r="HT214" s="17"/>
      <c r="HU214" s="17"/>
      <c r="HV214" s="17"/>
      <c r="HW214" s="17"/>
      <c r="HX214" s="17"/>
      <c r="HY214" s="17"/>
      <c r="HZ214" s="17"/>
      <c r="IA214" s="17"/>
      <c r="IB214" s="17"/>
      <c r="IC214" s="17"/>
      <c r="ID214" s="17"/>
      <c r="IE214" s="17"/>
      <c r="IF214" s="17"/>
      <c r="IG214" s="17"/>
    </row>
    <row r="215" spans="1:241" s="32" customFormat="1">
      <c r="A215" s="17"/>
      <c r="B215" s="17"/>
      <c r="C215" s="17"/>
      <c r="D215" s="18"/>
      <c r="E215" s="19"/>
      <c r="F215" s="19"/>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c r="CF215" s="17"/>
      <c r="CG215" s="17"/>
      <c r="CH215" s="17"/>
      <c r="CI215" s="17"/>
      <c r="CJ215" s="17"/>
      <c r="CK215" s="17"/>
      <c r="CL215" s="17"/>
      <c r="CM215" s="17"/>
      <c r="CN215" s="17"/>
      <c r="CO215" s="17"/>
      <c r="CP215" s="17"/>
      <c r="CQ215" s="17"/>
      <c r="CR215" s="17"/>
      <c r="CS215" s="17"/>
      <c r="CT215" s="17"/>
      <c r="CU215" s="17"/>
      <c r="CV215" s="17"/>
      <c r="CW215" s="17"/>
      <c r="CX215" s="17"/>
      <c r="CY215" s="17"/>
      <c r="CZ215" s="17"/>
      <c r="DA215" s="17"/>
      <c r="DB215" s="17"/>
      <c r="DC215" s="17"/>
      <c r="DD215" s="17"/>
      <c r="DE215" s="17"/>
      <c r="DF215" s="17"/>
      <c r="DG215" s="17"/>
      <c r="DH215" s="17"/>
      <c r="DI215" s="17"/>
      <c r="DJ215" s="17"/>
      <c r="DK215" s="17"/>
      <c r="DL215" s="17"/>
      <c r="DM215" s="17"/>
      <c r="DN215" s="17"/>
      <c r="DO215" s="17"/>
      <c r="DP215" s="17"/>
      <c r="DQ215" s="17"/>
      <c r="DR215" s="17"/>
      <c r="DS215" s="17"/>
      <c r="DT215" s="17"/>
      <c r="DU215" s="17"/>
      <c r="DV215" s="17"/>
      <c r="DW215" s="17"/>
      <c r="DX215" s="17"/>
      <c r="DY215" s="17"/>
      <c r="DZ215" s="17"/>
      <c r="EA215" s="17"/>
      <c r="EB215" s="17"/>
      <c r="EC215" s="17"/>
      <c r="ED215" s="17"/>
      <c r="EE215" s="17"/>
      <c r="EF215" s="17"/>
      <c r="EG215" s="17"/>
      <c r="EH215" s="17"/>
      <c r="EI215" s="17"/>
      <c r="EJ215" s="17"/>
      <c r="EK215" s="17"/>
      <c r="EL215" s="17"/>
      <c r="EM215" s="17"/>
      <c r="EN215" s="17"/>
      <c r="EO215" s="17"/>
      <c r="EP215" s="17"/>
      <c r="EQ215" s="17"/>
      <c r="ER215" s="17"/>
      <c r="ES215" s="17"/>
      <c r="ET215" s="17"/>
      <c r="EU215" s="17"/>
      <c r="EV215" s="17"/>
      <c r="EW215" s="17"/>
      <c r="EX215" s="17"/>
      <c r="EY215" s="17"/>
      <c r="EZ215" s="17"/>
      <c r="FA215" s="17"/>
      <c r="FB215" s="17"/>
      <c r="FC215" s="17"/>
      <c r="FD215" s="17"/>
      <c r="FE215" s="17"/>
      <c r="FF215" s="17"/>
      <c r="FG215" s="17"/>
      <c r="FH215" s="17"/>
      <c r="FI215" s="17"/>
      <c r="FJ215" s="17"/>
      <c r="FK215" s="17"/>
      <c r="FL215" s="17"/>
      <c r="FM215" s="17"/>
      <c r="FN215" s="17"/>
      <c r="FO215" s="17"/>
      <c r="FP215" s="17"/>
      <c r="FQ215" s="17"/>
      <c r="FR215" s="17"/>
      <c r="FS215" s="17"/>
      <c r="FT215" s="17"/>
      <c r="FU215" s="17"/>
      <c r="FV215" s="17"/>
      <c r="FW215" s="17"/>
      <c r="FX215" s="17"/>
      <c r="FY215" s="17"/>
      <c r="FZ215" s="17"/>
      <c r="GA215" s="17"/>
      <c r="GB215" s="17"/>
      <c r="GC215" s="17"/>
      <c r="GD215" s="17"/>
      <c r="GE215" s="17"/>
      <c r="GF215" s="17"/>
      <c r="GG215" s="17"/>
      <c r="GH215" s="17"/>
      <c r="GI215" s="17"/>
      <c r="GJ215" s="17"/>
      <c r="GK215" s="17"/>
      <c r="GL215" s="17"/>
      <c r="GM215" s="17"/>
      <c r="GN215" s="17"/>
      <c r="GO215" s="17"/>
      <c r="GP215" s="17"/>
      <c r="GQ215" s="17"/>
      <c r="GR215" s="17"/>
      <c r="GS215" s="17"/>
      <c r="GT215" s="17"/>
      <c r="GU215" s="17"/>
      <c r="GV215" s="17"/>
      <c r="GW215" s="17"/>
      <c r="GX215" s="17"/>
      <c r="GY215" s="17"/>
      <c r="GZ215" s="17"/>
      <c r="HA215" s="17"/>
      <c r="HB215" s="17"/>
      <c r="HC215" s="17"/>
      <c r="HD215" s="17"/>
      <c r="HE215" s="17"/>
      <c r="HF215" s="17"/>
      <c r="HG215" s="17"/>
      <c r="HH215" s="17"/>
      <c r="HI215" s="17"/>
      <c r="HJ215" s="17"/>
      <c r="HK215" s="17"/>
      <c r="HL215" s="17"/>
      <c r="HM215" s="17"/>
      <c r="HN215" s="17"/>
      <c r="HO215" s="17"/>
      <c r="HP215" s="17"/>
      <c r="HQ215" s="17"/>
      <c r="HR215" s="17"/>
      <c r="HS215" s="17"/>
      <c r="HT215" s="17"/>
      <c r="HU215" s="17"/>
      <c r="HV215" s="17"/>
      <c r="HW215" s="17"/>
      <c r="HX215" s="17"/>
      <c r="HY215" s="17"/>
      <c r="HZ215" s="17"/>
      <c r="IA215" s="17"/>
      <c r="IB215" s="17"/>
      <c r="IC215" s="17"/>
      <c r="ID215" s="17"/>
      <c r="IE215" s="17"/>
      <c r="IF215" s="17"/>
      <c r="IG215" s="17"/>
    </row>
    <row r="216" spans="1:241" s="32" customFormat="1">
      <c r="A216" s="17"/>
      <c r="B216" s="17"/>
      <c r="C216" s="17"/>
      <c r="D216" s="18"/>
      <c r="E216" s="19"/>
      <c r="F216" s="19"/>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c r="CF216" s="17"/>
      <c r="CG216" s="17"/>
      <c r="CH216" s="17"/>
      <c r="CI216" s="17"/>
      <c r="CJ216" s="17"/>
      <c r="CK216" s="17"/>
      <c r="CL216" s="17"/>
      <c r="CM216" s="17"/>
      <c r="CN216" s="17"/>
      <c r="CO216" s="17"/>
      <c r="CP216" s="17"/>
      <c r="CQ216" s="17"/>
      <c r="CR216" s="17"/>
      <c r="CS216" s="17"/>
      <c r="CT216" s="17"/>
      <c r="CU216" s="17"/>
      <c r="CV216" s="17"/>
      <c r="CW216" s="17"/>
      <c r="CX216" s="17"/>
      <c r="CY216" s="17"/>
      <c r="CZ216" s="17"/>
      <c r="DA216" s="17"/>
      <c r="DB216" s="17"/>
      <c r="DC216" s="17"/>
      <c r="DD216" s="17"/>
      <c r="DE216" s="17"/>
      <c r="DF216" s="17"/>
      <c r="DG216" s="17"/>
      <c r="DH216" s="17"/>
      <c r="DI216" s="17"/>
      <c r="DJ216" s="17"/>
      <c r="DK216" s="17"/>
      <c r="DL216" s="17"/>
      <c r="DM216" s="17"/>
      <c r="DN216" s="17"/>
      <c r="DO216" s="17"/>
      <c r="DP216" s="17"/>
      <c r="DQ216" s="17"/>
      <c r="DR216" s="17"/>
      <c r="DS216" s="17"/>
      <c r="DT216" s="17"/>
      <c r="DU216" s="17"/>
      <c r="DV216" s="17"/>
      <c r="DW216" s="17"/>
      <c r="DX216" s="17"/>
      <c r="DY216" s="17"/>
      <c r="DZ216" s="17"/>
      <c r="EA216" s="17"/>
      <c r="EB216" s="17"/>
      <c r="EC216" s="17"/>
      <c r="ED216" s="17"/>
      <c r="EE216" s="17"/>
      <c r="EF216" s="17"/>
      <c r="EG216" s="17"/>
      <c r="EH216" s="17"/>
      <c r="EI216" s="17"/>
      <c r="EJ216" s="17"/>
      <c r="EK216" s="17"/>
      <c r="EL216" s="17"/>
      <c r="EM216" s="17"/>
      <c r="EN216" s="17"/>
      <c r="EO216" s="17"/>
      <c r="EP216" s="17"/>
      <c r="EQ216" s="17"/>
      <c r="ER216" s="17"/>
      <c r="ES216" s="17"/>
      <c r="ET216" s="17"/>
      <c r="EU216" s="17"/>
      <c r="EV216" s="17"/>
      <c r="EW216" s="17"/>
      <c r="EX216" s="17"/>
      <c r="EY216" s="17"/>
      <c r="EZ216" s="17"/>
      <c r="FA216" s="17"/>
      <c r="FB216" s="17"/>
      <c r="FC216" s="17"/>
      <c r="FD216" s="17"/>
      <c r="FE216" s="17"/>
      <c r="FF216" s="17"/>
      <c r="FG216" s="17"/>
      <c r="FH216" s="17"/>
      <c r="FI216" s="17"/>
      <c r="FJ216" s="17"/>
      <c r="FK216" s="17"/>
      <c r="FL216" s="17"/>
      <c r="FM216" s="17"/>
      <c r="FN216" s="17"/>
      <c r="FO216" s="17"/>
      <c r="FP216" s="17"/>
      <c r="FQ216" s="17"/>
      <c r="FR216" s="17"/>
      <c r="FS216" s="17"/>
      <c r="FT216" s="17"/>
      <c r="FU216" s="17"/>
      <c r="FV216" s="17"/>
      <c r="FW216" s="17"/>
      <c r="FX216" s="17"/>
      <c r="FY216" s="17"/>
      <c r="FZ216" s="17"/>
      <c r="GA216" s="17"/>
      <c r="GB216" s="17"/>
      <c r="GC216" s="17"/>
      <c r="GD216" s="17"/>
      <c r="GE216" s="17"/>
      <c r="GF216" s="17"/>
      <c r="GG216" s="17"/>
      <c r="GH216" s="17"/>
      <c r="GI216" s="17"/>
      <c r="GJ216" s="17"/>
      <c r="GK216" s="17"/>
      <c r="GL216" s="17"/>
      <c r="GM216" s="17"/>
      <c r="GN216" s="17"/>
      <c r="GO216" s="17"/>
      <c r="GP216" s="17"/>
      <c r="GQ216" s="17"/>
      <c r="GR216" s="17"/>
      <c r="GS216" s="17"/>
      <c r="GT216" s="17"/>
      <c r="GU216" s="17"/>
      <c r="GV216" s="17"/>
      <c r="GW216" s="17"/>
      <c r="GX216" s="17"/>
      <c r="GY216" s="17"/>
      <c r="GZ216" s="17"/>
      <c r="HA216" s="17"/>
      <c r="HB216" s="17"/>
      <c r="HC216" s="17"/>
      <c r="HD216" s="17"/>
      <c r="HE216" s="17"/>
      <c r="HF216" s="17"/>
      <c r="HG216" s="17"/>
      <c r="HH216" s="17"/>
      <c r="HI216" s="17"/>
      <c r="HJ216" s="17"/>
      <c r="HK216" s="17"/>
      <c r="HL216" s="17"/>
      <c r="HM216" s="17"/>
      <c r="HN216" s="17"/>
      <c r="HO216" s="17"/>
      <c r="HP216" s="17"/>
      <c r="HQ216" s="17"/>
      <c r="HR216" s="17"/>
      <c r="HS216" s="17"/>
      <c r="HT216" s="17"/>
      <c r="HU216" s="17"/>
      <c r="HV216" s="17"/>
      <c r="HW216" s="17"/>
      <c r="HX216" s="17"/>
      <c r="HY216" s="17"/>
      <c r="HZ216" s="17"/>
      <c r="IA216" s="17"/>
      <c r="IB216" s="17"/>
      <c r="IC216" s="17"/>
      <c r="ID216" s="17"/>
      <c r="IE216" s="17"/>
      <c r="IF216" s="17"/>
      <c r="IG216" s="17"/>
    </row>
    <row r="217" spans="1:241" s="32" customFormat="1">
      <c r="A217" s="17"/>
      <c r="B217" s="17"/>
      <c r="C217" s="17"/>
      <c r="D217" s="18"/>
      <c r="E217" s="19"/>
      <c r="F217" s="19"/>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c r="DJ217" s="17"/>
      <c r="DK217" s="17"/>
      <c r="DL217" s="17"/>
      <c r="DM217" s="17"/>
      <c r="DN217" s="17"/>
      <c r="DO217" s="17"/>
      <c r="DP217" s="17"/>
      <c r="DQ217" s="17"/>
      <c r="DR217" s="17"/>
      <c r="DS217" s="17"/>
      <c r="DT217" s="17"/>
      <c r="DU217" s="17"/>
      <c r="DV217" s="17"/>
      <c r="DW217" s="17"/>
      <c r="DX217" s="17"/>
      <c r="DY217" s="17"/>
      <c r="DZ217" s="17"/>
      <c r="EA217" s="17"/>
      <c r="EB217" s="17"/>
      <c r="EC217" s="17"/>
      <c r="ED217" s="17"/>
      <c r="EE217" s="17"/>
      <c r="EF217" s="17"/>
      <c r="EG217" s="17"/>
      <c r="EH217" s="17"/>
      <c r="EI217" s="17"/>
      <c r="EJ217" s="17"/>
      <c r="EK217" s="17"/>
      <c r="EL217" s="17"/>
      <c r="EM217" s="17"/>
      <c r="EN217" s="17"/>
      <c r="EO217" s="17"/>
      <c r="EP217" s="17"/>
      <c r="EQ217" s="17"/>
      <c r="ER217" s="17"/>
      <c r="ES217" s="17"/>
      <c r="ET217" s="17"/>
      <c r="EU217" s="17"/>
      <c r="EV217" s="17"/>
      <c r="EW217" s="17"/>
      <c r="EX217" s="17"/>
      <c r="EY217" s="17"/>
      <c r="EZ217" s="17"/>
      <c r="FA217" s="17"/>
      <c r="FB217" s="17"/>
      <c r="FC217" s="17"/>
      <c r="FD217" s="17"/>
      <c r="FE217" s="17"/>
      <c r="FF217" s="17"/>
      <c r="FG217" s="17"/>
      <c r="FH217" s="17"/>
      <c r="FI217" s="17"/>
      <c r="FJ217" s="17"/>
      <c r="FK217" s="17"/>
      <c r="FL217" s="17"/>
      <c r="FM217" s="17"/>
      <c r="FN217" s="17"/>
      <c r="FO217" s="17"/>
      <c r="FP217" s="17"/>
      <c r="FQ217" s="17"/>
      <c r="FR217" s="17"/>
      <c r="FS217" s="17"/>
      <c r="FT217" s="17"/>
      <c r="FU217" s="17"/>
      <c r="FV217" s="17"/>
      <c r="FW217" s="17"/>
      <c r="FX217" s="17"/>
      <c r="FY217" s="17"/>
      <c r="FZ217" s="17"/>
      <c r="GA217" s="17"/>
      <c r="GB217" s="17"/>
      <c r="GC217" s="17"/>
      <c r="GD217" s="17"/>
      <c r="GE217" s="17"/>
      <c r="GF217" s="17"/>
      <c r="GG217" s="17"/>
      <c r="GH217" s="17"/>
      <c r="GI217" s="17"/>
      <c r="GJ217" s="17"/>
      <c r="GK217" s="17"/>
      <c r="GL217" s="17"/>
      <c r="GM217" s="17"/>
      <c r="GN217" s="17"/>
      <c r="GO217" s="17"/>
      <c r="GP217" s="17"/>
      <c r="GQ217" s="17"/>
      <c r="GR217" s="17"/>
      <c r="GS217" s="17"/>
      <c r="GT217" s="17"/>
      <c r="GU217" s="17"/>
      <c r="GV217" s="17"/>
      <c r="GW217" s="17"/>
      <c r="GX217" s="17"/>
      <c r="GY217" s="17"/>
      <c r="GZ217" s="17"/>
      <c r="HA217" s="17"/>
      <c r="HB217" s="17"/>
      <c r="HC217" s="17"/>
      <c r="HD217" s="17"/>
      <c r="HE217" s="17"/>
      <c r="HF217" s="17"/>
      <c r="HG217" s="17"/>
      <c r="HH217" s="17"/>
      <c r="HI217" s="17"/>
      <c r="HJ217" s="17"/>
      <c r="HK217" s="17"/>
      <c r="HL217" s="17"/>
      <c r="HM217" s="17"/>
      <c r="HN217" s="17"/>
      <c r="HO217" s="17"/>
      <c r="HP217" s="17"/>
      <c r="HQ217" s="17"/>
      <c r="HR217" s="17"/>
      <c r="HS217" s="17"/>
      <c r="HT217" s="17"/>
      <c r="HU217" s="17"/>
      <c r="HV217" s="17"/>
      <c r="HW217" s="17"/>
      <c r="HX217" s="17"/>
      <c r="HY217" s="17"/>
      <c r="HZ217" s="17"/>
      <c r="IA217" s="17"/>
      <c r="IB217" s="17"/>
      <c r="IC217" s="17"/>
      <c r="ID217" s="17"/>
      <c r="IE217" s="17"/>
      <c r="IF217" s="17"/>
      <c r="IG217" s="17"/>
    </row>
    <row r="218" spans="1:241" s="32" customFormat="1">
      <c r="A218" s="17"/>
      <c r="B218" s="17"/>
      <c r="C218" s="17"/>
      <c r="D218" s="18"/>
      <c r="E218" s="19"/>
      <c r="F218" s="19"/>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c r="CF218" s="17"/>
      <c r="CG218" s="17"/>
      <c r="CH218" s="17"/>
      <c r="CI218" s="17"/>
      <c r="CJ218" s="17"/>
      <c r="CK218" s="17"/>
      <c r="CL218" s="17"/>
      <c r="CM218" s="17"/>
      <c r="CN218" s="17"/>
      <c r="CO218" s="17"/>
      <c r="CP218" s="17"/>
      <c r="CQ218" s="17"/>
      <c r="CR218" s="17"/>
      <c r="CS218" s="17"/>
      <c r="CT218" s="17"/>
      <c r="CU218" s="17"/>
      <c r="CV218" s="17"/>
      <c r="CW218" s="17"/>
      <c r="CX218" s="17"/>
      <c r="CY218" s="17"/>
      <c r="CZ218" s="17"/>
      <c r="DA218" s="17"/>
      <c r="DB218" s="17"/>
      <c r="DC218" s="17"/>
      <c r="DD218" s="17"/>
      <c r="DE218" s="17"/>
      <c r="DF218" s="17"/>
      <c r="DG218" s="17"/>
      <c r="DH218" s="17"/>
      <c r="DI218" s="17"/>
      <c r="DJ218" s="17"/>
      <c r="DK218" s="17"/>
      <c r="DL218" s="17"/>
      <c r="DM218" s="17"/>
      <c r="DN218" s="17"/>
      <c r="DO218" s="17"/>
      <c r="DP218" s="17"/>
      <c r="DQ218" s="17"/>
      <c r="DR218" s="17"/>
      <c r="DS218" s="17"/>
      <c r="DT218" s="17"/>
      <c r="DU218" s="17"/>
      <c r="DV218" s="17"/>
      <c r="DW218" s="17"/>
      <c r="DX218" s="17"/>
      <c r="DY218" s="17"/>
      <c r="DZ218" s="17"/>
      <c r="EA218" s="17"/>
      <c r="EB218" s="17"/>
      <c r="EC218" s="17"/>
      <c r="ED218" s="17"/>
      <c r="EE218" s="17"/>
      <c r="EF218" s="17"/>
      <c r="EG218" s="17"/>
      <c r="EH218" s="17"/>
      <c r="EI218" s="17"/>
      <c r="EJ218" s="17"/>
      <c r="EK218" s="17"/>
      <c r="EL218" s="17"/>
      <c r="EM218" s="17"/>
      <c r="EN218" s="17"/>
      <c r="EO218" s="17"/>
      <c r="EP218" s="17"/>
      <c r="EQ218" s="17"/>
      <c r="ER218" s="17"/>
      <c r="ES218" s="17"/>
      <c r="ET218" s="17"/>
      <c r="EU218" s="17"/>
      <c r="EV218" s="17"/>
      <c r="EW218" s="17"/>
      <c r="EX218" s="17"/>
      <c r="EY218" s="17"/>
      <c r="EZ218" s="17"/>
      <c r="FA218" s="17"/>
      <c r="FB218" s="17"/>
      <c r="FC218" s="17"/>
      <c r="FD218" s="17"/>
      <c r="FE218" s="17"/>
      <c r="FF218" s="17"/>
      <c r="FG218" s="17"/>
      <c r="FH218" s="17"/>
      <c r="FI218" s="17"/>
      <c r="FJ218" s="17"/>
      <c r="FK218" s="17"/>
      <c r="FL218" s="17"/>
      <c r="FM218" s="17"/>
      <c r="FN218" s="17"/>
      <c r="FO218" s="17"/>
      <c r="FP218" s="17"/>
      <c r="FQ218" s="17"/>
      <c r="FR218" s="17"/>
      <c r="FS218" s="17"/>
      <c r="FT218" s="17"/>
      <c r="FU218" s="17"/>
      <c r="FV218" s="17"/>
      <c r="FW218" s="17"/>
      <c r="FX218" s="17"/>
      <c r="FY218" s="17"/>
      <c r="FZ218" s="17"/>
      <c r="GA218" s="17"/>
      <c r="GB218" s="17"/>
      <c r="GC218" s="17"/>
      <c r="GD218" s="17"/>
      <c r="GE218" s="17"/>
      <c r="GF218" s="17"/>
      <c r="GG218" s="17"/>
      <c r="GH218" s="17"/>
      <c r="GI218" s="17"/>
      <c r="GJ218" s="17"/>
      <c r="GK218" s="17"/>
      <c r="GL218" s="17"/>
      <c r="GM218" s="17"/>
      <c r="GN218" s="17"/>
      <c r="GO218" s="17"/>
      <c r="GP218" s="17"/>
      <c r="GQ218" s="17"/>
      <c r="GR218" s="17"/>
      <c r="GS218" s="17"/>
      <c r="GT218" s="17"/>
      <c r="GU218" s="17"/>
      <c r="GV218" s="17"/>
      <c r="GW218" s="17"/>
      <c r="GX218" s="17"/>
      <c r="GY218" s="17"/>
      <c r="GZ218" s="17"/>
      <c r="HA218" s="17"/>
      <c r="HB218" s="17"/>
      <c r="HC218" s="17"/>
      <c r="HD218" s="17"/>
      <c r="HE218" s="17"/>
      <c r="HF218" s="17"/>
      <c r="HG218" s="17"/>
      <c r="HH218" s="17"/>
      <c r="HI218" s="17"/>
      <c r="HJ218" s="17"/>
      <c r="HK218" s="17"/>
      <c r="HL218" s="17"/>
      <c r="HM218" s="17"/>
      <c r="HN218" s="17"/>
      <c r="HO218" s="17"/>
      <c r="HP218" s="17"/>
      <c r="HQ218" s="17"/>
      <c r="HR218" s="17"/>
      <c r="HS218" s="17"/>
      <c r="HT218" s="17"/>
      <c r="HU218" s="17"/>
      <c r="HV218" s="17"/>
      <c r="HW218" s="17"/>
      <c r="HX218" s="17"/>
      <c r="HY218" s="17"/>
      <c r="HZ218" s="17"/>
      <c r="IA218" s="17"/>
      <c r="IB218" s="17"/>
      <c r="IC218" s="17"/>
      <c r="ID218" s="17"/>
      <c r="IE218" s="17"/>
      <c r="IF218" s="17"/>
      <c r="IG218" s="17"/>
    </row>
    <row r="219" spans="1:241" s="32" customFormat="1">
      <c r="A219" s="17"/>
      <c r="B219" s="17"/>
      <c r="C219" s="17"/>
      <c r="D219" s="18"/>
      <c r="E219" s="19"/>
      <c r="F219" s="19"/>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c r="DJ219" s="17"/>
      <c r="DK219" s="17"/>
      <c r="DL219" s="17"/>
      <c r="DM219" s="17"/>
      <c r="DN219" s="17"/>
      <c r="DO219" s="17"/>
      <c r="DP219" s="17"/>
      <c r="DQ219" s="17"/>
      <c r="DR219" s="17"/>
      <c r="DS219" s="17"/>
      <c r="DT219" s="17"/>
      <c r="DU219" s="17"/>
      <c r="DV219" s="17"/>
      <c r="DW219" s="17"/>
      <c r="DX219" s="17"/>
      <c r="DY219" s="17"/>
      <c r="DZ219" s="17"/>
      <c r="EA219" s="17"/>
      <c r="EB219" s="17"/>
      <c r="EC219" s="17"/>
      <c r="ED219" s="17"/>
      <c r="EE219" s="17"/>
      <c r="EF219" s="17"/>
      <c r="EG219" s="17"/>
      <c r="EH219" s="17"/>
      <c r="EI219" s="17"/>
      <c r="EJ219" s="17"/>
      <c r="EK219" s="17"/>
      <c r="EL219" s="17"/>
      <c r="EM219" s="17"/>
      <c r="EN219" s="17"/>
      <c r="EO219" s="17"/>
      <c r="EP219" s="17"/>
      <c r="EQ219" s="17"/>
      <c r="ER219" s="17"/>
      <c r="ES219" s="17"/>
      <c r="ET219" s="17"/>
      <c r="EU219" s="17"/>
      <c r="EV219" s="17"/>
      <c r="EW219" s="17"/>
      <c r="EX219" s="17"/>
      <c r="EY219" s="17"/>
      <c r="EZ219" s="17"/>
      <c r="FA219" s="17"/>
      <c r="FB219" s="17"/>
      <c r="FC219" s="17"/>
      <c r="FD219" s="17"/>
      <c r="FE219" s="17"/>
      <c r="FF219" s="17"/>
      <c r="FG219" s="17"/>
      <c r="FH219" s="17"/>
      <c r="FI219" s="17"/>
      <c r="FJ219" s="17"/>
      <c r="FK219" s="17"/>
      <c r="FL219" s="17"/>
      <c r="FM219" s="17"/>
      <c r="FN219" s="17"/>
      <c r="FO219" s="17"/>
      <c r="FP219" s="17"/>
      <c r="FQ219" s="17"/>
      <c r="FR219" s="17"/>
      <c r="FS219" s="17"/>
      <c r="FT219" s="17"/>
      <c r="FU219" s="17"/>
      <c r="FV219" s="17"/>
      <c r="FW219" s="17"/>
      <c r="FX219" s="17"/>
      <c r="FY219" s="17"/>
      <c r="FZ219" s="17"/>
      <c r="GA219" s="17"/>
      <c r="GB219" s="17"/>
      <c r="GC219" s="17"/>
      <c r="GD219" s="17"/>
      <c r="GE219" s="17"/>
      <c r="GF219" s="17"/>
      <c r="GG219" s="17"/>
      <c r="GH219" s="17"/>
      <c r="GI219" s="17"/>
      <c r="GJ219" s="17"/>
      <c r="GK219" s="17"/>
      <c r="GL219" s="17"/>
      <c r="GM219" s="17"/>
      <c r="GN219" s="17"/>
      <c r="GO219" s="17"/>
      <c r="GP219" s="17"/>
      <c r="GQ219" s="17"/>
      <c r="GR219" s="17"/>
      <c r="GS219" s="17"/>
      <c r="GT219" s="17"/>
      <c r="GU219" s="17"/>
      <c r="GV219" s="17"/>
      <c r="GW219" s="17"/>
      <c r="GX219" s="17"/>
      <c r="GY219" s="17"/>
      <c r="GZ219" s="17"/>
      <c r="HA219" s="17"/>
      <c r="HB219" s="17"/>
      <c r="HC219" s="17"/>
      <c r="HD219" s="17"/>
      <c r="HE219" s="17"/>
      <c r="HF219" s="17"/>
      <c r="HG219" s="17"/>
      <c r="HH219" s="17"/>
      <c r="HI219" s="17"/>
      <c r="HJ219" s="17"/>
      <c r="HK219" s="17"/>
      <c r="HL219" s="17"/>
      <c r="HM219" s="17"/>
      <c r="HN219" s="17"/>
      <c r="HO219" s="17"/>
      <c r="HP219" s="17"/>
      <c r="HQ219" s="17"/>
      <c r="HR219" s="17"/>
      <c r="HS219" s="17"/>
      <c r="HT219" s="17"/>
      <c r="HU219" s="17"/>
      <c r="HV219" s="17"/>
      <c r="HW219" s="17"/>
      <c r="HX219" s="17"/>
      <c r="HY219" s="17"/>
      <c r="HZ219" s="17"/>
      <c r="IA219" s="17"/>
      <c r="IB219" s="17"/>
      <c r="IC219" s="17"/>
      <c r="ID219" s="17"/>
      <c r="IE219" s="17"/>
      <c r="IF219" s="17"/>
      <c r="IG219" s="17"/>
    </row>
    <row r="220" spans="1:241" s="32" customFormat="1">
      <c r="A220" s="17"/>
      <c r="B220" s="17"/>
      <c r="C220" s="17"/>
      <c r="D220" s="18"/>
      <c r="E220" s="19"/>
      <c r="F220" s="19"/>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c r="CF220" s="17"/>
      <c r="CG220" s="17"/>
      <c r="CH220" s="17"/>
      <c r="CI220" s="17"/>
      <c r="CJ220" s="17"/>
      <c r="CK220" s="17"/>
      <c r="CL220" s="17"/>
      <c r="CM220" s="17"/>
      <c r="CN220" s="17"/>
      <c r="CO220" s="17"/>
      <c r="CP220" s="17"/>
      <c r="CQ220" s="17"/>
      <c r="CR220" s="17"/>
      <c r="CS220" s="17"/>
      <c r="CT220" s="17"/>
      <c r="CU220" s="17"/>
      <c r="CV220" s="17"/>
      <c r="CW220" s="17"/>
      <c r="CX220" s="17"/>
      <c r="CY220" s="17"/>
      <c r="CZ220" s="17"/>
      <c r="DA220" s="17"/>
      <c r="DB220" s="17"/>
      <c r="DC220" s="17"/>
      <c r="DD220" s="17"/>
      <c r="DE220" s="17"/>
      <c r="DF220" s="17"/>
      <c r="DG220" s="17"/>
      <c r="DH220" s="17"/>
      <c r="DI220" s="17"/>
      <c r="DJ220" s="17"/>
      <c r="DK220" s="17"/>
      <c r="DL220" s="17"/>
      <c r="DM220" s="17"/>
      <c r="DN220" s="17"/>
      <c r="DO220" s="17"/>
      <c r="DP220" s="17"/>
      <c r="DQ220" s="17"/>
      <c r="DR220" s="17"/>
      <c r="DS220" s="17"/>
      <c r="DT220" s="17"/>
      <c r="DU220" s="17"/>
      <c r="DV220" s="17"/>
      <c r="DW220" s="17"/>
      <c r="DX220" s="17"/>
      <c r="DY220" s="17"/>
      <c r="DZ220" s="17"/>
      <c r="EA220" s="17"/>
      <c r="EB220" s="17"/>
      <c r="EC220" s="17"/>
      <c r="ED220" s="17"/>
      <c r="EE220" s="17"/>
      <c r="EF220" s="17"/>
      <c r="EG220" s="17"/>
      <c r="EH220" s="17"/>
      <c r="EI220" s="17"/>
      <c r="EJ220" s="17"/>
      <c r="EK220" s="17"/>
      <c r="EL220" s="17"/>
      <c r="EM220" s="17"/>
      <c r="EN220" s="17"/>
      <c r="EO220" s="17"/>
      <c r="EP220" s="17"/>
      <c r="EQ220" s="17"/>
      <c r="ER220" s="17"/>
      <c r="ES220" s="17"/>
      <c r="ET220" s="17"/>
      <c r="EU220" s="17"/>
      <c r="EV220" s="17"/>
      <c r="EW220" s="17"/>
      <c r="EX220" s="17"/>
      <c r="EY220" s="17"/>
      <c r="EZ220" s="17"/>
      <c r="FA220" s="17"/>
      <c r="FB220" s="17"/>
      <c r="FC220" s="17"/>
      <c r="FD220" s="17"/>
      <c r="FE220" s="17"/>
      <c r="FF220" s="17"/>
      <c r="FG220" s="17"/>
      <c r="FH220" s="17"/>
      <c r="FI220" s="17"/>
      <c r="FJ220" s="17"/>
      <c r="FK220" s="17"/>
      <c r="FL220" s="17"/>
      <c r="FM220" s="17"/>
      <c r="FN220" s="17"/>
      <c r="FO220" s="17"/>
      <c r="FP220" s="17"/>
      <c r="FQ220" s="17"/>
      <c r="FR220" s="17"/>
      <c r="FS220" s="17"/>
      <c r="FT220" s="17"/>
      <c r="FU220" s="17"/>
      <c r="FV220" s="17"/>
      <c r="FW220" s="17"/>
      <c r="FX220" s="17"/>
      <c r="FY220" s="17"/>
      <c r="FZ220" s="17"/>
      <c r="GA220" s="17"/>
      <c r="GB220" s="17"/>
      <c r="GC220" s="17"/>
      <c r="GD220" s="17"/>
      <c r="GE220" s="17"/>
      <c r="GF220" s="17"/>
      <c r="GG220" s="17"/>
      <c r="GH220" s="17"/>
      <c r="GI220" s="17"/>
      <c r="GJ220" s="17"/>
      <c r="GK220" s="17"/>
      <c r="GL220" s="17"/>
      <c r="GM220" s="17"/>
      <c r="GN220" s="17"/>
      <c r="GO220" s="17"/>
      <c r="GP220" s="17"/>
      <c r="GQ220" s="17"/>
      <c r="GR220" s="17"/>
      <c r="GS220" s="17"/>
      <c r="GT220" s="17"/>
      <c r="GU220" s="17"/>
      <c r="GV220" s="17"/>
      <c r="GW220" s="17"/>
      <c r="GX220" s="17"/>
      <c r="GY220" s="17"/>
      <c r="GZ220" s="17"/>
      <c r="HA220" s="17"/>
      <c r="HB220" s="17"/>
      <c r="HC220" s="17"/>
      <c r="HD220" s="17"/>
      <c r="HE220" s="17"/>
      <c r="HF220" s="17"/>
      <c r="HG220" s="17"/>
      <c r="HH220" s="17"/>
      <c r="HI220" s="17"/>
      <c r="HJ220" s="17"/>
      <c r="HK220" s="17"/>
      <c r="HL220" s="17"/>
      <c r="HM220" s="17"/>
      <c r="HN220" s="17"/>
      <c r="HO220" s="17"/>
      <c r="HP220" s="17"/>
      <c r="HQ220" s="17"/>
      <c r="HR220" s="17"/>
      <c r="HS220" s="17"/>
      <c r="HT220" s="17"/>
      <c r="HU220" s="17"/>
      <c r="HV220" s="17"/>
      <c r="HW220" s="17"/>
      <c r="HX220" s="17"/>
      <c r="HY220" s="17"/>
      <c r="HZ220" s="17"/>
      <c r="IA220" s="17"/>
      <c r="IB220" s="17"/>
      <c r="IC220" s="17"/>
      <c r="ID220" s="17"/>
      <c r="IE220" s="17"/>
      <c r="IF220" s="17"/>
      <c r="IG220" s="17"/>
    </row>
    <row r="221" spans="1:241" s="32" customFormat="1">
      <c r="A221" s="17"/>
      <c r="B221" s="17"/>
      <c r="C221" s="17"/>
      <c r="D221" s="18"/>
      <c r="E221" s="19"/>
      <c r="F221" s="19"/>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c r="CF221" s="17"/>
      <c r="CG221" s="17"/>
      <c r="CH221" s="17"/>
      <c r="CI221" s="17"/>
      <c r="CJ221" s="17"/>
      <c r="CK221" s="17"/>
      <c r="CL221" s="17"/>
      <c r="CM221" s="17"/>
      <c r="CN221" s="17"/>
      <c r="CO221" s="17"/>
      <c r="CP221" s="17"/>
      <c r="CQ221" s="17"/>
      <c r="CR221" s="17"/>
      <c r="CS221" s="17"/>
      <c r="CT221" s="17"/>
      <c r="CU221" s="17"/>
      <c r="CV221" s="17"/>
      <c r="CW221" s="17"/>
      <c r="CX221" s="17"/>
      <c r="CY221" s="17"/>
      <c r="CZ221" s="17"/>
      <c r="DA221" s="17"/>
      <c r="DB221" s="17"/>
      <c r="DC221" s="17"/>
      <c r="DD221" s="17"/>
      <c r="DE221" s="17"/>
      <c r="DF221" s="17"/>
      <c r="DG221" s="17"/>
      <c r="DH221" s="17"/>
      <c r="DI221" s="17"/>
      <c r="DJ221" s="17"/>
      <c r="DK221" s="17"/>
      <c r="DL221" s="17"/>
      <c r="DM221" s="17"/>
      <c r="DN221" s="17"/>
      <c r="DO221" s="17"/>
      <c r="DP221" s="17"/>
      <c r="DQ221" s="17"/>
      <c r="DR221" s="17"/>
      <c r="DS221" s="17"/>
      <c r="DT221" s="17"/>
      <c r="DU221" s="17"/>
      <c r="DV221" s="17"/>
      <c r="DW221" s="17"/>
      <c r="DX221" s="17"/>
      <c r="DY221" s="17"/>
      <c r="DZ221" s="17"/>
      <c r="EA221" s="17"/>
      <c r="EB221" s="17"/>
      <c r="EC221" s="17"/>
      <c r="ED221" s="17"/>
      <c r="EE221" s="17"/>
      <c r="EF221" s="17"/>
      <c r="EG221" s="17"/>
      <c r="EH221" s="17"/>
      <c r="EI221" s="17"/>
      <c r="EJ221" s="17"/>
      <c r="EK221" s="17"/>
      <c r="EL221" s="17"/>
      <c r="EM221" s="17"/>
      <c r="EN221" s="17"/>
      <c r="EO221" s="17"/>
      <c r="EP221" s="17"/>
      <c r="EQ221" s="17"/>
      <c r="ER221" s="17"/>
      <c r="ES221" s="17"/>
      <c r="ET221" s="17"/>
      <c r="EU221" s="17"/>
      <c r="EV221" s="17"/>
      <c r="EW221" s="17"/>
      <c r="EX221" s="17"/>
      <c r="EY221" s="17"/>
      <c r="EZ221" s="17"/>
      <c r="FA221" s="17"/>
      <c r="FB221" s="17"/>
      <c r="FC221" s="17"/>
      <c r="FD221" s="17"/>
      <c r="FE221" s="17"/>
      <c r="FF221" s="17"/>
      <c r="FG221" s="17"/>
      <c r="FH221" s="17"/>
      <c r="FI221" s="17"/>
      <c r="FJ221" s="17"/>
      <c r="FK221" s="17"/>
      <c r="FL221" s="17"/>
      <c r="FM221" s="17"/>
      <c r="FN221" s="17"/>
      <c r="FO221" s="17"/>
      <c r="FP221" s="17"/>
      <c r="FQ221" s="17"/>
      <c r="FR221" s="17"/>
      <c r="FS221" s="17"/>
      <c r="FT221" s="17"/>
      <c r="FU221" s="17"/>
      <c r="FV221" s="17"/>
      <c r="FW221" s="17"/>
      <c r="FX221" s="17"/>
      <c r="FY221" s="17"/>
      <c r="FZ221" s="17"/>
      <c r="GA221" s="17"/>
      <c r="GB221" s="17"/>
      <c r="GC221" s="17"/>
      <c r="GD221" s="17"/>
      <c r="GE221" s="17"/>
      <c r="GF221" s="17"/>
      <c r="GG221" s="17"/>
      <c r="GH221" s="17"/>
      <c r="GI221" s="17"/>
      <c r="GJ221" s="17"/>
      <c r="GK221" s="17"/>
      <c r="GL221" s="17"/>
      <c r="GM221" s="17"/>
      <c r="GN221" s="17"/>
      <c r="GO221" s="17"/>
      <c r="GP221" s="17"/>
      <c r="GQ221" s="17"/>
      <c r="GR221" s="17"/>
      <c r="GS221" s="17"/>
      <c r="GT221" s="17"/>
      <c r="GU221" s="17"/>
      <c r="GV221" s="17"/>
      <c r="GW221" s="17"/>
      <c r="GX221" s="17"/>
      <c r="GY221" s="17"/>
      <c r="GZ221" s="17"/>
      <c r="HA221" s="17"/>
      <c r="HB221" s="17"/>
      <c r="HC221" s="17"/>
      <c r="HD221" s="17"/>
      <c r="HE221" s="17"/>
      <c r="HF221" s="17"/>
      <c r="HG221" s="17"/>
      <c r="HH221" s="17"/>
      <c r="HI221" s="17"/>
      <c r="HJ221" s="17"/>
      <c r="HK221" s="17"/>
      <c r="HL221" s="17"/>
      <c r="HM221" s="17"/>
      <c r="HN221" s="17"/>
      <c r="HO221" s="17"/>
      <c r="HP221" s="17"/>
      <c r="HQ221" s="17"/>
      <c r="HR221" s="17"/>
      <c r="HS221" s="17"/>
      <c r="HT221" s="17"/>
      <c r="HU221" s="17"/>
      <c r="HV221" s="17"/>
      <c r="HW221" s="17"/>
      <c r="HX221" s="17"/>
      <c r="HY221" s="17"/>
      <c r="HZ221" s="17"/>
      <c r="IA221" s="17"/>
      <c r="IB221" s="17"/>
      <c r="IC221" s="17"/>
      <c r="ID221" s="17"/>
      <c r="IE221" s="17"/>
      <c r="IF221" s="17"/>
      <c r="IG221" s="17"/>
    </row>
    <row r="222" spans="1:241" s="32" customFormat="1">
      <c r="A222" s="17"/>
      <c r="B222" s="17"/>
      <c r="C222" s="17"/>
      <c r="D222" s="18"/>
      <c r="E222" s="19"/>
      <c r="F222" s="19"/>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c r="CF222" s="17"/>
      <c r="CG222" s="17"/>
      <c r="CH222" s="17"/>
      <c r="CI222" s="17"/>
      <c r="CJ222" s="17"/>
      <c r="CK222" s="17"/>
      <c r="CL222" s="17"/>
      <c r="CM222" s="17"/>
      <c r="CN222" s="17"/>
      <c r="CO222" s="17"/>
      <c r="CP222" s="17"/>
      <c r="CQ222" s="17"/>
      <c r="CR222" s="17"/>
      <c r="CS222" s="17"/>
      <c r="CT222" s="17"/>
      <c r="CU222" s="17"/>
      <c r="CV222" s="17"/>
      <c r="CW222" s="17"/>
      <c r="CX222" s="17"/>
      <c r="CY222" s="17"/>
      <c r="CZ222" s="17"/>
      <c r="DA222" s="17"/>
      <c r="DB222" s="17"/>
      <c r="DC222" s="17"/>
      <c r="DD222" s="17"/>
      <c r="DE222" s="17"/>
      <c r="DF222" s="17"/>
      <c r="DG222" s="17"/>
      <c r="DH222" s="17"/>
      <c r="DI222" s="17"/>
      <c r="DJ222" s="17"/>
      <c r="DK222" s="17"/>
      <c r="DL222" s="17"/>
      <c r="DM222" s="17"/>
      <c r="DN222" s="17"/>
      <c r="DO222" s="17"/>
      <c r="DP222" s="17"/>
      <c r="DQ222" s="17"/>
      <c r="DR222" s="17"/>
      <c r="DS222" s="17"/>
      <c r="DT222" s="17"/>
      <c r="DU222" s="17"/>
      <c r="DV222" s="17"/>
      <c r="DW222" s="17"/>
      <c r="DX222" s="17"/>
      <c r="DY222" s="17"/>
      <c r="DZ222" s="17"/>
      <c r="EA222" s="17"/>
      <c r="EB222" s="17"/>
      <c r="EC222" s="17"/>
      <c r="ED222" s="17"/>
      <c r="EE222" s="17"/>
      <c r="EF222" s="17"/>
      <c r="EG222" s="17"/>
      <c r="EH222" s="17"/>
      <c r="EI222" s="17"/>
      <c r="EJ222" s="17"/>
      <c r="EK222" s="17"/>
      <c r="EL222" s="17"/>
      <c r="EM222" s="17"/>
      <c r="EN222" s="17"/>
      <c r="EO222" s="17"/>
      <c r="EP222" s="17"/>
      <c r="EQ222" s="17"/>
      <c r="ER222" s="17"/>
      <c r="ES222" s="17"/>
      <c r="ET222" s="17"/>
      <c r="EU222" s="17"/>
      <c r="EV222" s="17"/>
      <c r="EW222" s="17"/>
      <c r="EX222" s="17"/>
      <c r="EY222" s="17"/>
      <c r="EZ222" s="17"/>
      <c r="FA222" s="17"/>
      <c r="FB222" s="17"/>
      <c r="FC222" s="17"/>
      <c r="FD222" s="17"/>
      <c r="FE222" s="17"/>
      <c r="FF222" s="17"/>
      <c r="FG222" s="17"/>
      <c r="FH222" s="17"/>
      <c r="FI222" s="17"/>
      <c r="FJ222" s="17"/>
      <c r="FK222" s="17"/>
      <c r="FL222" s="17"/>
      <c r="FM222" s="17"/>
      <c r="FN222" s="17"/>
      <c r="FO222" s="17"/>
      <c r="FP222" s="17"/>
      <c r="FQ222" s="17"/>
      <c r="FR222" s="17"/>
      <c r="FS222" s="17"/>
      <c r="FT222" s="17"/>
      <c r="FU222" s="17"/>
      <c r="FV222" s="17"/>
      <c r="FW222" s="17"/>
      <c r="FX222" s="17"/>
      <c r="FY222" s="17"/>
      <c r="FZ222" s="17"/>
      <c r="GA222" s="17"/>
      <c r="GB222" s="17"/>
      <c r="GC222" s="17"/>
      <c r="GD222" s="17"/>
      <c r="GE222" s="17"/>
      <c r="GF222" s="17"/>
      <c r="GG222" s="17"/>
      <c r="GH222" s="17"/>
      <c r="GI222" s="17"/>
      <c r="GJ222" s="17"/>
      <c r="GK222" s="17"/>
      <c r="GL222" s="17"/>
      <c r="GM222" s="17"/>
      <c r="GN222" s="17"/>
      <c r="GO222" s="17"/>
      <c r="GP222" s="17"/>
      <c r="GQ222" s="17"/>
      <c r="GR222" s="17"/>
      <c r="GS222" s="17"/>
      <c r="GT222" s="17"/>
      <c r="GU222" s="17"/>
      <c r="GV222" s="17"/>
      <c r="GW222" s="17"/>
      <c r="GX222" s="17"/>
      <c r="GY222" s="17"/>
      <c r="GZ222" s="17"/>
      <c r="HA222" s="17"/>
      <c r="HB222" s="17"/>
      <c r="HC222" s="17"/>
      <c r="HD222" s="17"/>
      <c r="HE222" s="17"/>
      <c r="HF222" s="17"/>
      <c r="HG222" s="17"/>
      <c r="HH222" s="17"/>
      <c r="HI222" s="17"/>
      <c r="HJ222" s="17"/>
      <c r="HK222" s="17"/>
      <c r="HL222" s="17"/>
      <c r="HM222" s="17"/>
      <c r="HN222" s="17"/>
      <c r="HO222" s="17"/>
      <c r="HP222" s="17"/>
      <c r="HQ222" s="17"/>
      <c r="HR222" s="17"/>
      <c r="HS222" s="17"/>
      <c r="HT222" s="17"/>
      <c r="HU222" s="17"/>
      <c r="HV222" s="17"/>
      <c r="HW222" s="17"/>
      <c r="HX222" s="17"/>
      <c r="HY222" s="17"/>
      <c r="HZ222" s="17"/>
      <c r="IA222" s="17"/>
      <c r="IB222" s="17"/>
      <c r="IC222" s="17"/>
      <c r="ID222" s="17"/>
      <c r="IE222" s="17"/>
      <c r="IF222" s="17"/>
      <c r="IG222" s="17"/>
    </row>
    <row r="223" spans="1:241" s="32" customFormat="1">
      <c r="A223" s="17"/>
      <c r="B223" s="17"/>
      <c r="C223" s="17"/>
      <c r="D223" s="18"/>
      <c r="E223" s="19"/>
      <c r="F223" s="19"/>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c r="CF223" s="17"/>
      <c r="CG223" s="17"/>
      <c r="CH223" s="17"/>
      <c r="CI223" s="17"/>
      <c r="CJ223" s="17"/>
      <c r="CK223" s="17"/>
      <c r="CL223" s="17"/>
      <c r="CM223" s="17"/>
      <c r="CN223" s="17"/>
      <c r="CO223" s="17"/>
      <c r="CP223" s="17"/>
      <c r="CQ223" s="17"/>
      <c r="CR223" s="17"/>
      <c r="CS223" s="17"/>
      <c r="CT223" s="17"/>
      <c r="CU223" s="17"/>
      <c r="CV223" s="17"/>
      <c r="CW223" s="17"/>
      <c r="CX223" s="17"/>
      <c r="CY223" s="17"/>
      <c r="CZ223" s="17"/>
      <c r="DA223" s="17"/>
      <c r="DB223" s="17"/>
      <c r="DC223" s="17"/>
      <c r="DD223" s="17"/>
      <c r="DE223" s="17"/>
      <c r="DF223" s="17"/>
      <c r="DG223" s="17"/>
      <c r="DH223" s="17"/>
      <c r="DI223" s="17"/>
      <c r="DJ223" s="17"/>
      <c r="DK223" s="17"/>
      <c r="DL223" s="17"/>
      <c r="DM223" s="17"/>
      <c r="DN223" s="17"/>
      <c r="DO223" s="17"/>
      <c r="DP223" s="17"/>
      <c r="DQ223" s="17"/>
      <c r="DR223" s="17"/>
      <c r="DS223" s="17"/>
      <c r="DT223" s="17"/>
      <c r="DU223" s="17"/>
      <c r="DV223" s="17"/>
      <c r="DW223" s="17"/>
      <c r="DX223" s="17"/>
      <c r="DY223" s="17"/>
      <c r="DZ223" s="17"/>
      <c r="EA223" s="17"/>
      <c r="EB223" s="17"/>
      <c r="EC223" s="17"/>
      <c r="ED223" s="17"/>
      <c r="EE223" s="17"/>
      <c r="EF223" s="17"/>
      <c r="EG223" s="17"/>
      <c r="EH223" s="17"/>
      <c r="EI223" s="17"/>
      <c r="EJ223" s="17"/>
      <c r="EK223" s="17"/>
      <c r="EL223" s="17"/>
      <c r="EM223" s="17"/>
      <c r="EN223" s="17"/>
      <c r="EO223" s="17"/>
      <c r="EP223" s="17"/>
      <c r="EQ223" s="17"/>
      <c r="ER223" s="17"/>
      <c r="ES223" s="17"/>
      <c r="ET223" s="17"/>
      <c r="EU223" s="17"/>
      <c r="EV223" s="17"/>
      <c r="EW223" s="17"/>
      <c r="EX223" s="17"/>
      <c r="EY223" s="17"/>
      <c r="EZ223" s="17"/>
      <c r="FA223" s="17"/>
      <c r="FB223" s="17"/>
      <c r="FC223" s="17"/>
      <c r="FD223" s="17"/>
      <c r="FE223" s="17"/>
      <c r="FF223" s="17"/>
      <c r="FG223" s="17"/>
      <c r="FH223" s="17"/>
      <c r="FI223" s="17"/>
      <c r="FJ223" s="17"/>
      <c r="FK223" s="17"/>
      <c r="FL223" s="17"/>
      <c r="FM223" s="17"/>
      <c r="FN223" s="17"/>
      <c r="FO223" s="17"/>
      <c r="FP223" s="17"/>
      <c r="FQ223" s="17"/>
      <c r="FR223" s="17"/>
      <c r="FS223" s="17"/>
      <c r="FT223" s="17"/>
      <c r="FU223" s="17"/>
      <c r="FV223" s="17"/>
      <c r="FW223" s="17"/>
      <c r="FX223" s="17"/>
      <c r="FY223" s="17"/>
      <c r="FZ223" s="17"/>
      <c r="GA223" s="17"/>
      <c r="GB223" s="17"/>
      <c r="GC223" s="17"/>
      <c r="GD223" s="17"/>
      <c r="GE223" s="17"/>
      <c r="GF223" s="17"/>
      <c r="GG223" s="17"/>
      <c r="GH223" s="17"/>
      <c r="GI223" s="17"/>
      <c r="GJ223" s="17"/>
      <c r="GK223" s="17"/>
      <c r="GL223" s="17"/>
      <c r="GM223" s="17"/>
      <c r="GN223" s="17"/>
      <c r="GO223" s="17"/>
      <c r="GP223" s="17"/>
      <c r="GQ223" s="17"/>
      <c r="GR223" s="17"/>
      <c r="GS223" s="17"/>
      <c r="GT223" s="17"/>
      <c r="GU223" s="17"/>
      <c r="GV223" s="17"/>
      <c r="GW223" s="17"/>
      <c r="GX223" s="17"/>
      <c r="GY223" s="17"/>
      <c r="GZ223" s="17"/>
      <c r="HA223" s="17"/>
      <c r="HB223" s="17"/>
      <c r="HC223" s="17"/>
      <c r="HD223" s="17"/>
      <c r="HE223" s="17"/>
      <c r="HF223" s="17"/>
      <c r="HG223" s="17"/>
      <c r="HH223" s="17"/>
      <c r="HI223" s="17"/>
      <c r="HJ223" s="17"/>
      <c r="HK223" s="17"/>
      <c r="HL223" s="17"/>
      <c r="HM223" s="17"/>
      <c r="HN223" s="17"/>
      <c r="HO223" s="17"/>
      <c r="HP223" s="17"/>
      <c r="HQ223" s="17"/>
      <c r="HR223" s="17"/>
      <c r="HS223" s="17"/>
      <c r="HT223" s="17"/>
      <c r="HU223" s="17"/>
      <c r="HV223" s="17"/>
      <c r="HW223" s="17"/>
      <c r="HX223" s="17"/>
      <c r="HY223" s="17"/>
      <c r="HZ223" s="17"/>
      <c r="IA223" s="17"/>
      <c r="IB223" s="17"/>
      <c r="IC223" s="17"/>
      <c r="ID223" s="17"/>
      <c r="IE223" s="17"/>
      <c r="IF223" s="17"/>
      <c r="IG223" s="17"/>
    </row>
    <row r="224" spans="1:241" s="32" customFormat="1">
      <c r="A224" s="17"/>
      <c r="B224" s="17"/>
      <c r="C224" s="17"/>
      <c r="D224" s="18"/>
      <c r="E224" s="19"/>
      <c r="F224" s="19"/>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c r="CF224" s="17"/>
      <c r="CG224" s="17"/>
      <c r="CH224" s="17"/>
      <c r="CI224" s="17"/>
      <c r="CJ224" s="17"/>
      <c r="CK224" s="17"/>
      <c r="CL224" s="17"/>
      <c r="CM224" s="17"/>
      <c r="CN224" s="17"/>
      <c r="CO224" s="17"/>
      <c r="CP224" s="17"/>
      <c r="CQ224" s="17"/>
      <c r="CR224" s="17"/>
      <c r="CS224" s="17"/>
      <c r="CT224" s="17"/>
      <c r="CU224" s="17"/>
      <c r="CV224" s="17"/>
      <c r="CW224" s="17"/>
      <c r="CX224" s="17"/>
      <c r="CY224" s="17"/>
      <c r="CZ224" s="17"/>
      <c r="DA224" s="17"/>
      <c r="DB224" s="17"/>
      <c r="DC224" s="17"/>
      <c r="DD224" s="17"/>
      <c r="DE224" s="17"/>
      <c r="DF224" s="17"/>
      <c r="DG224" s="17"/>
      <c r="DH224" s="17"/>
      <c r="DI224" s="17"/>
      <c r="DJ224" s="17"/>
      <c r="DK224" s="17"/>
      <c r="DL224" s="17"/>
      <c r="DM224" s="17"/>
      <c r="DN224" s="17"/>
      <c r="DO224" s="17"/>
      <c r="DP224" s="17"/>
      <c r="DQ224" s="17"/>
      <c r="DR224" s="17"/>
      <c r="DS224" s="17"/>
      <c r="DT224" s="17"/>
      <c r="DU224" s="17"/>
      <c r="DV224" s="17"/>
      <c r="DW224" s="17"/>
      <c r="DX224" s="17"/>
      <c r="DY224" s="17"/>
      <c r="DZ224" s="17"/>
      <c r="EA224" s="17"/>
      <c r="EB224" s="17"/>
      <c r="EC224" s="17"/>
      <c r="ED224" s="17"/>
      <c r="EE224" s="17"/>
      <c r="EF224" s="17"/>
      <c r="EG224" s="17"/>
      <c r="EH224" s="17"/>
      <c r="EI224" s="17"/>
      <c r="EJ224" s="17"/>
      <c r="EK224" s="17"/>
      <c r="EL224" s="17"/>
      <c r="EM224" s="17"/>
      <c r="EN224" s="17"/>
      <c r="EO224" s="17"/>
      <c r="EP224" s="17"/>
      <c r="EQ224" s="17"/>
      <c r="ER224" s="17"/>
      <c r="ES224" s="17"/>
      <c r="ET224" s="17"/>
      <c r="EU224" s="17"/>
      <c r="EV224" s="17"/>
      <c r="EW224" s="17"/>
      <c r="EX224" s="17"/>
      <c r="EY224" s="17"/>
      <c r="EZ224" s="17"/>
      <c r="FA224" s="17"/>
      <c r="FB224" s="17"/>
      <c r="FC224" s="17"/>
      <c r="FD224" s="17"/>
      <c r="FE224" s="17"/>
      <c r="FF224" s="17"/>
      <c r="FG224" s="17"/>
      <c r="FH224" s="17"/>
      <c r="FI224" s="17"/>
      <c r="FJ224" s="17"/>
      <c r="FK224" s="17"/>
      <c r="FL224" s="17"/>
      <c r="FM224" s="17"/>
      <c r="FN224" s="17"/>
      <c r="FO224" s="17"/>
      <c r="FP224" s="17"/>
      <c r="FQ224" s="17"/>
      <c r="FR224" s="17"/>
      <c r="FS224" s="17"/>
      <c r="FT224" s="17"/>
      <c r="FU224" s="17"/>
      <c r="FV224" s="17"/>
      <c r="FW224" s="17"/>
      <c r="FX224" s="17"/>
      <c r="FY224" s="17"/>
      <c r="FZ224" s="17"/>
      <c r="GA224" s="17"/>
      <c r="GB224" s="17"/>
      <c r="GC224" s="17"/>
      <c r="GD224" s="17"/>
      <c r="GE224" s="17"/>
      <c r="GF224" s="17"/>
      <c r="GG224" s="17"/>
      <c r="GH224" s="17"/>
      <c r="GI224" s="17"/>
      <c r="GJ224" s="17"/>
      <c r="GK224" s="17"/>
      <c r="GL224" s="17"/>
      <c r="GM224" s="17"/>
      <c r="GN224" s="17"/>
      <c r="GO224" s="17"/>
      <c r="GP224" s="17"/>
      <c r="GQ224" s="17"/>
      <c r="GR224" s="17"/>
      <c r="GS224" s="17"/>
      <c r="GT224" s="17"/>
      <c r="GU224" s="17"/>
      <c r="GV224" s="17"/>
      <c r="GW224" s="17"/>
      <c r="GX224" s="17"/>
      <c r="GY224" s="17"/>
      <c r="GZ224" s="17"/>
      <c r="HA224" s="17"/>
      <c r="HB224" s="17"/>
      <c r="HC224" s="17"/>
      <c r="HD224" s="17"/>
      <c r="HE224" s="17"/>
      <c r="HF224" s="17"/>
      <c r="HG224" s="17"/>
      <c r="HH224" s="17"/>
      <c r="HI224" s="17"/>
      <c r="HJ224" s="17"/>
      <c r="HK224" s="17"/>
      <c r="HL224" s="17"/>
      <c r="HM224" s="17"/>
      <c r="HN224" s="17"/>
      <c r="HO224" s="17"/>
      <c r="HP224" s="17"/>
      <c r="HQ224" s="17"/>
      <c r="HR224" s="17"/>
      <c r="HS224" s="17"/>
      <c r="HT224" s="17"/>
      <c r="HU224" s="17"/>
      <c r="HV224" s="17"/>
      <c r="HW224" s="17"/>
      <c r="HX224" s="17"/>
      <c r="HY224" s="17"/>
      <c r="HZ224" s="17"/>
      <c r="IA224" s="17"/>
      <c r="IB224" s="17"/>
      <c r="IC224" s="17"/>
      <c r="ID224" s="17"/>
      <c r="IE224" s="17"/>
      <c r="IF224" s="17"/>
      <c r="IG224" s="17"/>
    </row>
    <row r="225" spans="1:241" s="32" customFormat="1">
      <c r="A225" s="17"/>
      <c r="B225" s="17"/>
      <c r="C225" s="17"/>
      <c r="D225" s="18"/>
      <c r="E225" s="19"/>
      <c r="F225" s="19"/>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c r="CF225" s="17"/>
      <c r="CG225" s="17"/>
      <c r="CH225" s="17"/>
      <c r="CI225" s="17"/>
      <c r="CJ225" s="17"/>
      <c r="CK225" s="17"/>
      <c r="CL225" s="17"/>
      <c r="CM225" s="17"/>
      <c r="CN225" s="17"/>
      <c r="CO225" s="17"/>
      <c r="CP225" s="17"/>
      <c r="CQ225" s="17"/>
      <c r="CR225" s="17"/>
      <c r="CS225" s="17"/>
      <c r="CT225" s="17"/>
      <c r="CU225" s="17"/>
      <c r="CV225" s="17"/>
      <c r="CW225" s="17"/>
      <c r="CX225" s="17"/>
      <c r="CY225" s="17"/>
      <c r="CZ225" s="17"/>
      <c r="DA225" s="17"/>
      <c r="DB225" s="17"/>
      <c r="DC225" s="17"/>
      <c r="DD225" s="17"/>
      <c r="DE225" s="17"/>
      <c r="DF225" s="17"/>
      <c r="DG225" s="17"/>
      <c r="DH225" s="17"/>
      <c r="DI225" s="17"/>
      <c r="DJ225" s="17"/>
      <c r="DK225" s="17"/>
      <c r="DL225" s="17"/>
      <c r="DM225" s="17"/>
      <c r="DN225" s="17"/>
      <c r="DO225" s="17"/>
      <c r="DP225" s="17"/>
      <c r="DQ225" s="17"/>
      <c r="DR225" s="17"/>
      <c r="DS225" s="17"/>
      <c r="DT225" s="17"/>
      <c r="DU225" s="17"/>
      <c r="DV225" s="17"/>
      <c r="DW225" s="17"/>
      <c r="DX225" s="17"/>
      <c r="DY225" s="17"/>
      <c r="DZ225" s="17"/>
      <c r="EA225" s="17"/>
      <c r="EB225" s="17"/>
      <c r="EC225" s="17"/>
      <c r="ED225" s="17"/>
      <c r="EE225" s="17"/>
      <c r="EF225" s="17"/>
      <c r="EG225" s="17"/>
      <c r="EH225" s="17"/>
      <c r="EI225" s="17"/>
      <c r="EJ225" s="17"/>
      <c r="EK225" s="17"/>
      <c r="EL225" s="17"/>
      <c r="EM225" s="17"/>
      <c r="EN225" s="17"/>
      <c r="EO225" s="17"/>
      <c r="EP225" s="17"/>
      <c r="EQ225" s="17"/>
      <c r="ER225" s="17"/>
      <c r="ES225" s="17"/>
      <c r="ET225" s="17"/>
      <c r="EU225" s="17"/>
      <c r="EV225" s="17"/>
      <c r="EW225" s="17"/>
      <c r="EX225" s="17"/>
      <c r="EY225" s="17"/>
      <c r="EZ225" s="17"/>
      <c r="FA225" s="17"/>
      <c r="FB225" s="17"/>
      <c r="FC225" s="17"/>
      <c r="FD225" s="17"/>
      <c r="FE225" s="17"/>
      <c r="FF225" s="17"/>
      <c r="FG225" s="17"/>
      <c r="FH225" s="17"/>
      <c r="FI225" s="17"/>
      <c r="FJ225" s="17"/>
      <c r="FK225" s="17"/>
      <c r="FL225" s="17"/>
      <c r="FM225" s="17"/>
      <c r="FN225" s="17"/>
      <c r="FO225" s="17"/>
      <c r="FP225" s="17"/>
      <c r="FQ225" s="17"/>
      <c r="FR225" s="17"/>
      <c r="FS225" s="17"/>
      <c r="FT225" s="17"/>
      <c r="FU225" s="17"/>
      <c r="FV225" s="17"/>
      <c r="FW225" s="17"/>
      <c r="FX225" s="17"/>
      <c r="FY225" s="17"/>
      <c r="FZ225" s="17"/>
      <c r="GA225" s="17"/>
      <c r="GB225" s="17"/>
      <c r="GC225" s="17"/>
      <c r="GD225" s="17"/>
      <c r="GE225" s="17"/>
      <c r="GF225" s="17"/>
      <c r="GG225" s="17"/>
      <c r="GH225" s="17"/>
      <c r="GI225" s="17"/>
      <c r="GJ225" s="17"/>
      <c r="GK225" s="17"/>
      <c r="GL225" s="17"/>
      <c r="GM225" s="17"/>
      <c r="GN225" s="17"/>
      <c r="GO225" s="17"/>
      <c r="GP225" s="17"/>
      <c r="GQ225" s="17"/>
      <c r="GR225" s="17"/>
      <c r="GS225" s="17"/>
      <c r="GT225" s="17"/>
      <c r="GU225" s="17"/>
      <c r="GV225" s="17"/>
      <c r="GW225" s="17"/>
      <c r="GX225" s="17"/>
      <c r="GY225" s="17"/>
      <c r="GZ225" s="17"/>
      <c r="HA225" s="17"/>
      <c r="HB225" s="17"/>
      <c r="HC225" s="17"/>
      <c r="HD225" s="17"/>
      <c r="HE225" s="17"/>
      <c r="HF225" s="17"/>
      <c r="HG225" s="17"/>
      <c r="HH225" s="17"/>
      <c r="HI225" s="17"/>
      <c r="HJ225" s="17"/>
      <c r="HK225" s="17"/>
      <c r="HL225" s="17"/>
      <c r="HM225" s="17"/>
      <c r="HN225" s="17"/>
      <c r="HO225" s="17"/>
      <c r="HP225" s="17"/>
      <c r="HQ225" s="17"/>
      <c r="HR225" s="17"/>
      <c r="HS225" s="17"/>
      <c r="HT225" s="17"/>
      <c r="HU225" s="17"/>
      <c r="HV225" s="17"/>
      <c r="HW225" s="17"/>
      <c r="HX225" s="17"/>
      <c r="HY225" s="17"/>
      <c r="HZ225" s="17"/>
      <c r="IA225" s="17"/>
      <c r="IB225" s="17"/>
      <c r="IC225" s="17"/>
      <c r="ID225" s="17"/>
      <c r="IE225" s="17"/>
      <c r="IF225" s="17"/>
      <c r="IG225" s="17"/>
    </row>
    <row r="226" spans="1:241" s="32" customFormat="1">
      <c r="A226" s="17"/>
      <c r="B226" s="17"/>
      <c r="C226" s="17"/>
      <c r="D226" s="18"/>
      <c r="E226" s="19"/>
      <c r="F226" s="19"/>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c r="CF226" s="17"/>
      <c r="CG226" s="17"/>
      <c r="CH226" s="17"/>
      <c r="CI226" s="17"/>
      <c r="CJ226" s="17"/>
      <c r="CK226" s="17"/>
      <c r="CL226" s="17"/>
      <c r="CM226" s="17"/>
      <c r="CN226" s="17"/>
      <c r="CO226" s="17"/>
      <c r="CP226" s="17"/>
      <c r="CQ226" s="17"/>
      <c r="CR226" s="17"/>
      <c r="CS226" s="17"/>
      <c r="CT226" s="17"/>
      <c r="CU226" s="17"/>
      <c r="CV226" s="17"/>
      <c r="CW226" s="17"/>
      <c r="CX226" s="17"/>
      <c r="CY226" s="17"/>
      <c r="CZ226" s="17"/>
      <c r="DA226" s="17"/>
      <c r="DB226" s="17"/>
      <c r="DC226" s="17"/>
      <c r="DD226" s="17"/>
      <c r="DE226" s="17"/>
      <c r="DF226" s="17"/>
      <c r="DG226" s="17"/>
      <c r="DH226" s="17"/>
      <c r="DI226" s="17"/>
      <c r="DJ226" s="17"/>
      <c r="DK226" s="17"/>
      <c r="DL226" s="17"/>
      <c r="DM226" s="17"/>
      <c r="DN226" s="17"/>
      <c r="DO226" s="17"/>
      <c r="DP226" s="17"/>
      <c r="DQ226" s="17"/>
      <c r="DR226" s="17"/>
      <c r="DS226" s="17"/>
      <c r="DT226" s="17"/>
      <c r="DU226" s="17"/>
      <c r="DV226" s="17"/>
      <c r="DW226" s="17"/>
      <c r="DX226" s="17"/>
      <c r="DY226" s="17"/>
      <c r="DZ226" s="17"/>
      <c r="EA226" s="17"/>
      <c r="EB226" s="17"/>
      <c r="EC226" s="17"/>
      <c r="ED226" s="17"/>
      <c r="EE226" s="17"/>
      <c r="EF226" s="17"/>
      <c r="EG226" s="17"/>
      <c r="EH226" s="17"/>
      <c r="EI226" s="17"/>
      <c r="EJ226" s="17"/>
      <c r="EK226" s="17"/>
      <c r="EL226" s="17"/>
      <c r="EM226" s="17"/>
      <c r="EN226" s="17"/>
      <c r="EO226" s="17"/>
      <c r="EP226" s="17"/>
      <c r="EQ226" s="17"/>
      <c r="ER226" s="17"/>
      <c r="ES226" s="17"/>
      <c r="ET226" s="17"/>
      <c r="EU226" s="17"/>
      <c r="EV226" s="17"/>
      <c r="EW226" s="17"/>
      <c r="EX226" s="17"/>
      <c r="EY226" s="17"/>
      <c r="EZ226" s="17"/>
      <c r="FA226" s="17"/>
      <c r="FB226" s="17"/>
      <c r="FC226" s="17"/>
      <c r="FD226" s="17"/>
      <c r="FE226" s="17"/>
      <c r="FF226" s="17"/>
      <c r="FG226" s="17"/>
      <c r="FH226" s="17"/>
      <c r="FI226" s="17"/>
      <c r="FJ226" s="17"/>
      <c r="FK226" s="17"/>
      <c r="FL226" s="17"/>
      <c r="FM226" s="17"/>
      <c r="FN226" s="17"/>
      <c r="FO226" s="17"/>
      <c r="FP226" s="17"/>
      <c r="FQ226" s="17"/>
      <c r="FR226" s="17"/>
      <c r="FS226" s="17"/>
      <c r="FT226" s="17"/>
      <c r="FU226" s="17"/>
      <c r="FV226" s="17"/>
      <c r="FW226" s="17"/>
      <c r="FX226" s="17"/>
      <c r="FY226" s="17"/>
      <c r="FZ226" s="17"/>
      <c r="GA226" s="17"/>
      <c r="GB226" s="17"/>
      <c r="GC226" s="17"/>
      <c r="GD226" s="17"/>
      <c r="GE226" s="17"/>
      <c r="GF226" s="17"/>
      <c r="GG226" s="17"/>
      <c r="GH226" s="17"/>
      <c r="GI226" s="17"/>
      <c r="GJ226" s="17"/>
      <c r="GK226" s="17"/>
      <c r="GL226" s="17"/>
      <c r="GM226" s="17"/>
      <c r="GN226" s="17"/>
      <c r="GO226" s="17"/>
      <c r="GP226" s="17"/>
      <c r="GQ226" s="17"/>
      <c r="GR226" s="17"/>
      <c r="GS226" s="17"/>
      <c r="GT226" s="17"/>
      <c r="GU226" s="17"/>
      <c r="GV226" s="17"/>
      <c r="GW226" s="17"/>
      <c r="GX226" s="17"/>
      <c r="GY226" s="17"/>
      <c r="GZ226" s="17"/>
      <c r="HA226" s="17"/>
      <c r="HB226" s="17"/>
      <c r="HC226" s="17"/>
      <c r="HD226" s="17"/>
      <c r="HE226" s="17"/>
      <c r="HF226" s="17"/>
      <c r="HG226" s="17"/>
      <c r="HH226" s="17"/>
      <c r="HI226" s="17"/>
      <c r="HJ226" s="17"/>
      <c r="HK226" s="17"/>
      <c r="HL226" s="17"/>
      <c r="HM226" s="17"/>
      <c r="HN226" s="17"/>
      <c r="HO226" s="17"/>
      <c r="HP226" s="17"/>
      <c r="HQ226" s="17"/>
      <c r="HR226" s="17"/>
      <c r="HS226" s="17"/>
      <c r="HT226" s="17"/>
      <c r="HU226" s="17"/>
      <c r="HV226" s="17"/>
      <c r="HW226" s="17"/>
      <c r="HX226" s="17"/>
      <c r="HY226" s="17"/>
      <c r="HZ226" s="17"/>
      <c r="IA226" s="17"/>
      <c r="IB226" s="17"/>
      <c r="IC226" s="17"/>
      <c r="ID226" s="17"/>
      <c r="IE226" s="17"/>
      <c r="IF226" s="17"/>
      <c r="IG226" s="17"/>
    </row>
    <row r="227" spans="1:241" s="32" customFormat="1">
      <c r="A227" s="17"/>
      <c r="B227" s="17"/>
      <c r="C227" s="17"/>
      <c r="D227" s="18"/>
      <c r="E227" s="19"/>
      <c r="F227" s="19"/>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c r="CF227" s="17"/>
      <c r="CG227" s="17"/>
      <c r="CH227" s="17"/>
      <c r="CI227" s="17"/>
      <c r="CJ227" s="17"/>
      <c r="CK227" s="17"/>
      <c r="CL227" s="17"/>
      <c r="CM227" s="17"/>
      <c r="CN227" s="17"/>
      <c r="CO227" s="17"/>
      <c r="CP227" s="17"/>
      <c r="CQ227" s="17"/>
      <c r="CR227" s="17"/>
      <c r="CS227" s="17"/>
      <c r="CT227" s="17"/>
      <c r="CU227" s="17"/>
      <c r="CV227" s="17"/>
      <c r="CW227" s="17"/>
      <c r="CX227" s="17"/>
      <c r="CY227" s="17"/>
      <c r="CZ227" s="17"/>
      <c r="DA227" s="17"/>
      <c r="DB227" s="17"/>
      <c r="DC227" s="17"/>
      <c r="DD227" s="17"/>
      <c r="DE227" s="17"/>
      <c r="DF227" s="17"/>
      <c r="DG227" s="17"/>
      <c r="DH227" s="17"/>
      <c r="DI227" s="17"/>
      <c r="DJ227" s="17"/>
      <c r="DK227" s="17"/>
      <c r="DL227" s="17"/>
      <c r="DM227" s="17"/>
      <c r="DN227" s="17"/>
      <c r="DO227" s="17"/>
      <c r="DP227" s="17"/>
      <c r="DQ227" s="17"/>
      <c r="DR227" s="17"/>
      <c r="DS227" s="17"/>
      <c r="DT227" s="17"/>
      <c r="DU227" s="17"/>
      <c r="DV227" s="17"/>
      <c r="DW227" s="17"/>
      <c r="DX227" s="17"/>
      <c r="DY227" s="17"/>
      <c r="DZ227" s="17"/>
      <c r="EA227" s="17"/>
      <c r="EB227" s="17"/>
      <c r="EC227" s="17"/>
      <c r="ED227" s="17"/>
      <c r="EE227" s="17"/>
      <c r="EF227" s="17"/>
      <c r="EG227" s="17"/>
      <c r="EH227" s="17"/>
      <c r="EI227" s="17"/>
      <c r="EJ227" s="17"/>
      <c r="EK227" s="17"/>
      <c r="EL227" s="17"/>
      <c r="EM227" s="17"/>
      <c r="EN227" s="17"/>
      <c r="EO227" s="17"/>
      <c r="EP227" s="17"/>
      <c r="EQ227" s="17"/>
      <c r="ER227" s="17"/>
      <c r="ES227" s="17"/>
      <c r="ET227" s="17"/>
      <c r="EU227" s="17"/>
      <c r="EV227" s="17"/>
      <c r="EW227" s="17"/>
      <c r="EX227" s="17"/>
      <c r="EY227" s="17"/>
      <c r="EZ227" s="17"/>
      <c r="FA227" s="17"/>
      <c r="FB227" s="17"/>
      <c r="FC227" s="17"/>
      <c r="FD227" s="17"/>
      <c r="FE227" s="17"/>
      <c r="FF227" s="17"/>
      <c r="FG227" s="17"/>
      <c r="FH227" s="17"/>
      <c r="FI227" s="17"/>
      <c r="FJ227" s="17"/>
      <c r="FK227" s="17"/>
      <c r="FL227" s="17"/>
      <c r="FM227" s="17"/>
      <c r="FN227" s="17"/>
      <c r="FO227" s="17"/>
      <c r="FP227" s="17"/>
      <c r="FQ227" s="17"/>
      <c r="FR227" s="17"/>
      <c r="FS227" s="17"/>
      <c r="FT227" s="17"/>
      <c r="FU227" s="17"/>
      <c r="FV227" s="17"/>
      <c r="FW227" s="17"/>
      <c r="FX227" s="17"/>
      <c r="FY227" s="17"/>
      <c r="FZ227" s="17"/>
      <c r="GA227" s="17"/>
      <c r="GB227" s="17"/>
      <c r="GC227" s="17"/>
      <c r="GD227" s="17"/>
      <c r="GE227" s="17"/>
      <c r="GF227" s="17"/>
      <c r="GG227" s="17"/>
      <c r="GH227" s="17"/>
      <c r="GI227" s="17"/>
      <c r="GJ227" s="17"/>
      <c r="GK227" s="17"/>
      <c r="GL227" s="17"/>
      <c r="GM227" s="17"/>
      <c r="GN227" s="17"/>
      <c r="GO227" s="17"/>
      <c r="GP227" s="17"/>
      <c r="GQ227" s="17"/>
      <c r="GR227" s="17"/>
      <c r="GS227" s="17"/>
      <c r="GT227" s="17"/>
      <c r="GU227" s="17"/>
      <c r="GV227" s="17"/>
      <c r="GW227" s="17"/>
      <c r="GX227" s="17"/>
      <c r="GY227" s="17"/>
      <c r="GZ227" s="17"/>
      <c r="HA227" s="17"/>
      <c r="HB227" s="17"/>
      <c r="HC227" s="17"/>
      <c r="HD227" s="17"/>
      <c r="HE227" s="17"/>
      <c r="HF227" s="17"/>
      <c r="HG227" s="17"/>
      <c r="HH227" s="17"/>
      <c r="HI227" s="17"/>
      <c r="HJ227" s="17"/>
      <c r="HK227" s="17"/>
      <c r="HL227" s="17"/>
      <c r="HM227" s="17"/>
      <c r="HN227" s="17"/>
      <c r="HO227" s="17"/>
      <c r="HP227" s="17"/>
      <c r="HQ227" s="17"/>
      <c r="HR227" s="17"/>
      <c r="HS227" s="17"/>
      <c r="HT227" s="17"/>
      <c r="HU227" s="17"/>
      <c r="HV227" s="17"/>
      <c r="HW227" s="17"/>
      <c r="HX227" s="17"/>
      <c r="HY227" s="17"/>
      <c r="HZ227" s="17"/>
      <c r="IA227" s="17"/>
      <c r="IB227" s="17"/>
      <c r="IC227" s="17"/>
      <c r="ID227" s="17"/>
      <c r="IE227" s="17"/>
      <c r="IF227" s="17"/>
      <c r="IG227" s="17"/>
    </row>
    <row r="228" spans="1:241" s="32" customFormat="1">
      <c r="A228" s="17"/>
      <c r="B228" s="17"/>
      <c r="C228" s="17"/>
      <c r="D228" s="18"/>
      <c r="E228" s="19"/>
      <c r="F228" s="19"/>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c r="CF228" s="17"/>
      <c r="CG228" s="17"/>
      <c r="CH228" s="17"/>
      <c r="CI228" s="17"/>
      <c r="CJ228" s="17"/>
      <c r="CK228" s="17"/>
      <c r="CL228" s="17"/>
      <c r="CM228" s="17"/>
      <c r="CN228" s="17"/>
      <c r="CO228" s="17"/>
      <c r="CP228" s="17"/>
      <c r="CQ228" s="17"/>
      <c r="CR228" s="17"/>
      <c r="CS228" s="17"/>
      <c r="CT228" s="17"/>
      <c r="CU228" s="17"/>
      <c r="CV228" s="17"/>
      <c r="CW228" s="17"/>
      <c r="CX228" s="17"/>
      <c r="CY228" s="17"/>
      <c r="CZ228" s="17"/>
      <c r="DA228" s="17"/>
      <c r="DB228" s="17"/>
      <c r="DC228" s="17"/>
      <c r="DD228" s="17"/>
      <c r="DE228" s="17"/>
      <c r="DF228" s="17"/>
      <c r="DG228" s="17"/>
      <c r="DH228" s="17"/>
      <c r="DI228" s="17"/>
      <c r="DJ228" s="17"/>
      <c r="DK228" s="17"/>
      <c r="DL228" s="17"/>
      <c r="DM228" s="17"/>
      <c r="DN228" s="17"/>
      <c r="DO228" s="17"/>
      <c r="DP228" s="17"/>
      <c r="DQ228" s="17"/>
      <c r="DR228" s="17"/>
      <c r="DS228" s="17"/>
      <c r="DT228" s="17"/>
      <c r="DU228" s="17"/>
      <c r="DV228" s="17"/>
      <c r="DW228" s="17"/>
      <c r="DX228" s="17"/>
      <c r="DY228" s="17"/>
      <c r="DZ228" s="17"/>
      <c r="EA228" s="17"/>
      <c r="EB228" s="17"/>
      <c r="EC228" s="17"/>
      <c r="ED228" s="17"/>
      <c r="EE228" s="17"/>
      <c r="EF228" s="17"/>
      <c r="EG228" s="17"/>
      <c r="EH228" s="17"/>
      <c r="EI228" s="17"/>
      <c r="EJ228" s="17"/>
      <c r="EK228" s="17"/>
      <c r="EL228" s="17"/>
      <c r="EM228" s="17"/>
      <c r="EN228" s="17"/>
      <c r="EO228" s="17"/>
      <c r="EP228" s="17"/>
      <c r="EQ228" s="17"/>
      <c r="ER228" s="17"/>
      <c r="ES228" s="17"/>
      <c r="ET228" s="17"/>
      <c r="EU228" s="17"/>
      <c r="EV228" s="17"/>
      <c r="EW228" s="17"/>
      <c r="EX228" s="17"/>
      <c r="EY228" s="17"/>
      <c r="EZ228" s="17"/>
      <c r="FA228" s="17"/>
      <c r="FB228" s="17"/>
      <c r="FC228" s="17"/>
      <c r="FD228" s="17"/>
      <c r="FE228" s="17"/>
      <c r="FF228" s="17"/>
      <c r="FG228" s="17"/>
      <c r="FH228" s="17"/>
      <c r="FI228" s="17"/>
      <c r="FJ228" s="17"/>
      <c r="FK228" s="17"/>
      <c r="FL228" s="17"/>
      <c r="FM228" s="17"/>
      <c r="FN228" s="17"/>
      <c r="FO228" s="17"/>
      <c r="FP228" s="17"/>
      <c r="FQ228" s="17"/>
      <c r="FR228" s="17"/>
      <c r="FS228" s="17"/>
      <c r="FT228" s="17"/>
      <c r="FU228" s="17"/>
      <c r="FV228" s="17"/>
      <c r="FW228" s="17"/>
      <c r="FX228" s="17"/>
      <c r="FY228" s="17"/>
      <c r="FZ228" s="17"/>
      <c r="GA228" s="17"/>
      <c r="GB228" s="17"/>
      <c r="GC228" s="17"/>
      <c r="GD228" s="17"/>
      <c r="GE228" s="17"/>
      <c r="GF228" s="17"/>
      <c r="GG228" s="17"/>
      <c r="GH228" s="17"/>
      <c r="GI228" s="17"/>
      <c r="GJ228" s="17"/>
      <c r="GK228" s="17"/>
      <c r="GL228" s="17"/>
      <c r="GM228" s="17"/>
      <c r="GN228" s="17"/>
      <c r="GO228" s="17"/>
      <c r="GP228" s="17"/>
      <c r="GQ228" s="17"/>
      <c r="GR228" s="17"/>
      <c r="GS228" s="17"/>
      <c r="GT228" s="17"/>
      <c r="GU228" s="17"/>
      <c r="GV228" s="17"/>
      <c r="GW228" s="17"/>
      <c r="GX228" s="17"/>
      <c r="GY228" s="17"/>
      <c r="GZ228" s="17"/>
      <c r="HA228" s="17"/>
      <c r="HB228" s="17"/>
      <c r="HC228" s="17"/>
      <c r="HD228" s="17"/>
      <c r="HE228" s="17"/>
      <c r="HF228" s="17"/>
      <c r="HG228" s="17"/>
      <c r="HH228" s="17"/>
      <c r="HI228" s="17"/>
      <c r="HJ228" s="17"/>
      <c r="HK228" s="17"/>
      <c r="HL228" s="17"/>
      <c r="HM228" s="17"/>
      <c r="HN228" s="17"/>
      <c r="HO228" s="17"/>
      <c r="HP228" s="17"/>
      <c r="HQ228" s="17"/>
      <c r="HR228" s="17"/>
      <c r="HS228" s="17"/>
      <c r="HT228" s="17"/>
      <c r="HU228" s="17"/>
      <c r="HV228" s="17"/>
      <c r="HW228" s="17"/>
      <c r="HX228" s="17"/>
      <c r="HY228" s="17"/>
      <c r="HZ228" s="17"/>
      <c r="IA228" s="17"/>
      <c r="IB228" s="17"/>
      <c r="IC228" s="17"/>
      <c r="ID228" s="17"/>
      <c r="IE228" s="17"/>
      <c r="IF228" s="17"/>
      <c r="IG228" s="17"/>
    </row>
    <row r="229" spans="1:241" s="32" customFormat="1">
      <c r="A229" s="17"/>
      <c r="B229" s="17"/>
      <c r="C229" s="17"/>
      <c r="D229" s="18"/>
      <c r="E229" s="19"/>
      <c r="F229" s="19"/>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c r="CF229" s="17"/>
      <c r="CG229" s="17"/>
      <c r="CH229" s="17"/>
      <c r="CI229" s="17"/>
      <c r="CJ229" s="17"/>
      <c r="CK229" s="17"/>
      <c r="CL229" s="17"/>
      <c r="CM229" s="17"/>
      <c r="CN229" s="17"/>
      <c r="CO229" s="17"/>
      <c r="CP229" s="17"/>
      <c r="CQ229" s="17"/>
      <c r="CR229" s="17"/>
      <c r="CS229" s="17"/>
      <c r="CT229" s="17"/>
      <c r="CU229" s="17"/>
      <c r="CV229" s="17"/>
      <c r="CW229" s="17"/>
      <c r="CX229" s="17"/>
      <c r="CY229" s="17"/>
      <c r="CZ229" s="17"/>
      <c r="DA229" s="17"/>
      <c r="DB229" s="17"/>
      <c r="DC229" s="17"/>
      <c r="DD229" s="17"/>
      <c r="DE229" s="17"/>
      <c r="DF229" s="17"/>
      <c r="DG229" s="17"/>
      <c r="DH229" s="17"/>
      <c r="DI229" s="17"/>
      <c r="DJ229" s="17"/>
      <c r="DK229" s="17"/>
      <c r="DL229" s="17"/>
      <c r="DM229" s="17"/>
      <c r="DN229" s="17"/>
      <c r="DO229" s="17"/>
      <c r="DP229" s="17"/>
      <c r="DQ229" s="17"/>
      <c r="DR229" s="17"/>
      <c r="DS229" s="17"/>
      <c r="DT229" s="17"/>
      <c r="DU229" s="17"/>
      <c r="DV229" s="17"/>
      <c r="DW229" s="17"/>
      <c r="DX229" s="17"/>
      <c r="DY229" s="17"/>
      <c r="DZ229" s="17"/>
      <c r="EA229" s="17"/>
      <c r="EB229" s="17"/>
      <c r="EC229" s="17"/>
      <c r="ED229" s="17"/>
      <c r="EE229" s="17"/>
      <c r="EF229" s="17"/>
      <c r="EG229" s="17"/>
      <c r="EH229" s="17"/>
      <c r="EI229" s="17"/>
      <c r="EJ229" s="17"/>
      <c r="EK229" s="17"/>
      <c r="EL229" s="17"/>
      <c r="EM229" s="17"/>
      <c r="EN229" s="17"/>
      <c r="EO229" s="17"/>
      <c r="EP229" s="17"/>
      <c r="EQ229" s="17"/>
      <c r="ER229" s="17"/>
      <c r="ES229" s="17"/>
      <c r="ET229" s="17"/>
      <c r="EU229" s="17"/>
      <c r="EV229" s="17"/>
      <c r="EW229" s="17"/>
      <c r="EX229" s="17"/>
      <c r="EY229" s="17"/>
      <c r="EZ229" s="17"/>
      <c r="FA229" s="17"/>
      <c r="FB229" s="17"/>
      <c r="FC229" s="17"/>
      <c r="FD229" s="17"/>
      <c r="FE229" s="17"/>
      <c r="FF229" s="17"/>
      <c r="FG229" s="17"/>
      <c r="FH229" s="17"/>
      <c r="FI229" s="17"/>
      <c r="FJ229" s="17"/>
      <c r="FK229" s="17"/>
      <c r="FL229" s="17"/>
      <c r="FM229" s="17"/>
      <c r="FN229" s="17"/>
      <c r="FO229" s="17"/>
      <c r="FP229" s="17"/>
      <c r="FQ229" s="17"/>
      <c r="FR229" s="17"/>
      <c r="FS229" s="17"/>
      <c r="FT229" s="17"/>
      <c r="FU229" s="17"/>
      <c r="FV229" s="17"/>
      <c r="FW229" s="17"/>
      <c r="FX229" s="17"/>
      <c r="FY229" s="17"/>
      <c r="FZ229" s="17"/>
      <c r="GA229" s="17"/>
      <c r="GB229" s="17"/>
      <c r="GC229" s="17"/>
      <c r="GD229" s="17"/>
      <c r="GE229" s="17"/>
      <c r="GF229" s="17"/>
      <c r="GG229" s="17"/>
      <c r="GH229" s="17"/>
      <c r="GI229" s="17"/>
      <c r="GJ229" s="17"/>
      <c r="GK229" s="17"/>
      <c r="GL229" s="17"/>
      <c r="GM229" s="17"/>
      <c r="GN229" s="17"/>
      <c r="GO229" s="17"/>
      <c r="GP229" s="17"/>
      <c r="GQ229" s="17"/>
      <c r="GR229" s="17"/>
      <c r="GS229" s="17"/>
      <c r="GT229" s="17"/>
      <c r="GU229" s="17"/>
      <c r="GV229" s="17"/>
      <c r="GW229" s="17"/>
      <c r="GX229" s="17"/>
      <c r="GY229" s="17"/>
      <c r="GZ229" s="17"/>
      <c r="HA229" s="17"/>
      <c r="HB229" s="17"/>
      <c r="HC229" s="17"/>
      <c r="HD229" s="17"/>
      <c r="HE229" s="17"/>
      <c r="HF229" s="17"/>
      <c r="HG229" s="17"/>
      <c r="HH229" s="17"/>
      <c r="HI229" s="17"/>
      <c r="HJ229" s="17"/>
      <c r="HK229" s="17"/>
      <c r="HL229" s="17"/>
      <c r="HM229" s="17"/>
      <c r="HN229" s="17"/>
      <c r="HO229" s="17"/>
      <c r="HP229" s="17"/>
      <c r="HQ229" s="17"/>
      <c r="HR229" s="17"/>
      <c r="HS229" s="17"/>
      <c r="HT229" s="17"/>
      <c r="HU229" s="17"/>
      <c r="HV229" s="17"/>
      <c r="HW229" s="17"/>
      <c r="HX229" s="17"/>
      <c r="HY229" s="17"/>
      <c r="HZ229" s="17"/>
      <c r="IA229" s="17"/>
      <c r="IB229" s="17"/>
      <c r="IC229" s="17"/>
      <c r="ID229" s="17"/>
      <c r="IE229" s="17"/>
      <c r="IF229" s="17"/>
      <c r="IG229" s="17"/>
    </row>
    <row r="230" spans="1:241" s="32" customFormat="1">
      <c r="A230" s="17"/>
      <c r="B230" s="17"/>
      <c r="C230" s="17"/>
      <c r="D230" s="18"/>
      <c r="E230" s="19"/>
      <c r="F230" s="19"/>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c r="CF230" s="17"/>
      <c r="CG230" s="17"/>
      <c r="CH230" s="17"/>
      <c r="CI230" s="17"/>
      <c r="CJ230" s="17"/>
      <c r="CK230" s="17"/>
      <c r="CL230" s="17"/>
      <c r="CM230" s="17"/>
      <c r="CN230" s="17"/>
      <c r="CO230" s="17"/>
      <c r="CP230" s="17"/>
      <c r="CQ230" s="17"/>
      <c r="CR230" s="17"/>
      <c r="CS230" s="17"/>
      <c r="CT230" s="17"/>
      <c r="CU230" s="17"/>
      <c r="CV230" s="17"/>
      <c r="CW230" s="17"/>
      <c r="CX230" s="17"/>
      <c r="CY230" s="17"/>
      <c r="CZ230" s="17"/>
      <c r="DA230" s="17"/>
      <c r="DB230" s="17"/>
      <c r="DC230" s="17"/>
      <c r="DD230" s="17"/>
      <c r="DE230" s="17"/>
      <c r="DF230" s="17"/>
      <c r="DG230" s="17"/>
      <c r="DH230" s="17"/>
      <c r="DI230" s="17"/>
      <c r="DJ230" s="17"/>
      <c r="DK230" s="17"/>
      <c r="DL230" s="17"/>
      <c r="DM230" s="17"/>
      <c r="DN230" s="17"/>
      <c r="DO230" s="17"/>
      <c r="DP230" s="17"/>
      <c r="DQ230" s="17"/>
      <c r="DR230" s="17"/>
      <c r="DS230" s="17"/>
      <c r="DT230" s="17"/>
      <c r="DU230" s="17"/>
      <c r="DV230" s="17"/>
      <c r="DW230" s="17"/>
      <c r="DX230" s="17"/>
      <c r="DY230" s="17"/>
      <c r="DZ230" s="17"/>
      <c r="EA230" s="17"/>
      <c r="EB230" s="17"/>
      <c r="EC230" s="17"/>
      <c r="ED230" s="17"/>
      <c r="EE230" s="17"/>
      <c r="EF230" s="17"/>
      <c r="EG230" s="17"/>
      <c r="EH230" s="17"/>
      <c r="EI230" s="17"/>
      <c r="EJ230" s="17"/>
      <c r="EK230" s="17"/>
      <c r="EL230" s="17"/>
      <c r="EM230" s="17"/>
      <c r="EN230" s="17"/>
      <c r="EO230" s="17"/>
      <c r="EP230" s="17"/>
      <c r="EQ230" s="17"/>
      <c r="ER230" s="17"/>
      <c r="ES230" s="17"/>
      <c r="ET230" s="17"/>
      <c r="EU230" s="17"/>
      <c r="EV230" s="17"/>
      <c r="EW230" s="17"/>
      <c r="EX230" s="17"/>
      <c r="EY230" s="17"/>
      <c r="EZ230" s="17"/>
      <c r="FA230" s="17"/>
      <c r="FB230" s="17"/>
      <c r="FC230" s="17"/>
      <c r="FD230" s="17"/>
      <c r="FE230" s="17"/>
      <c r="FF230" s="17"/>
      <c r="FG230" s="17"/>
      <c r="FH230" s="17"/>
      <c r="FI230" s="17"/>
      <c r="FJ230" s="17"/>
      <c r="FK230" s="17"/>
      <c r="FL230" s="17"/>
      <c r="FM230" s="17"/>
      <c r="FN230" s="17"/>
      <c r="FO230" s="17"/>
      <c r="FP230" s="17"/>
      <c r="FQ230" s="17"/>
      <c r="FR230" s="17"/>
      <c r="FS230" s="17"/>
      <c r="FT230" s="17"/>
      <c r="FU230" s="17"/>
      <c r="FV230" s="17"/>
      <c r="FW230" s="17"/>
      <c r="FX230" s="17"/>
      <c r="FY230" s="17"/>
      <c r="FZ230" s="17"/>
      <c r="GA230" s="17"/>
      <c r="GB230" s="17"/>
      <c r="GC230" s="17"/>
      <c r="GD230" s="17"/>
      <c r="GE230" s="17"/>
      <c r="GF230" s="17"/>
      <c r="GG230" s="17"/>
      <c r="GH230" s="17"/>
      <c r="GI230" s="17"/>
      <c r="GJ230" s="17"/>
      <c r="GK230" s="17"/>
      <c r="GL230" s="17"/>
      <c r="GM230" s="17"/>
      <c r="GN230" s="17"/>
      <c r="GO230" s="17"/>
      <c r="GP230" s="17"/>
      <c r="GQ230" s="17"/>
      <c r="GR230" s="17"/>
      <c r="GS230" s="17"/>
      <c r="GT230" s="17"/>
      <c r="GU230" s="17"/>
      <c r="GV230" s="17"/>
      <c r="GW230" s="17"/>
      <c r="GX230" s="17"/>
      <c r="GY230" s="17"/>
      <c r="GZ230" s="17"/>
      <c r="HA230" s="17"/>
      <c r="HB230" s="17"/>
      <c r="HC230" s="17"/>
      <c r="HD230" s="17"/>
      <c r="HE230" s="17"/>
      <c r="HF230" s="17"/>
      <c r="HG230" s="17"/>
      <c r="HH230" s="17"/>
      <c r="HI230" s="17"/>
      <c r="HJ230" s="17"/>
      <c r="HK230" s="17"/>
      <c r="HL230" s="17"/>
      <c r="HM230" s="17"/>
      <c r="HN230" s="17"/>
      <c r="HO230" s="17"/>
      <c r="HP230" s="17"/>
      <c r="HQ230" s="17"/>
      <c r="HR230" s="17"/>
      <c r="HS230" s="17"/>
      <c r="HT230" s="17"/>
      <c r="HU230" s="17"/>
      <c r="HV230" s="17"/>
      <c r="HW230" s="17"/>
      <c r="HX230" s="17"/>
      <c r="HY230" s="17"/>
      <c r="HZ230" s="17"/>
      <c r="IA230" s="17"/>
      <c r="IB230" s="17"/>
      <c r="IC230" s="17"/>
      <c r="ID230" s="17"/>
      <c r="IE230" s="17"/>
      <c r="IF230" s="17"/>
      <c r="IG230" s="17"/>
    </row>
    <row r="231" spans="1:241" s="32" customFormat="1">
      <c r="A231" s="17"/>
      <c r="B231" s="17"/>
      <c r="C231" s="17"/>
      <c r="D231" s="18"/>
      <c r="E231" s="19"/>
      <c r="F231" s="19"/>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c r="CF231" s="17"/>
      <c r="CG231" s="17"/>
      <c r="CH231" s="17"/>
      <c r="CI231" s="17"/>
      <c r="CJ231" s="17"/>
      <c r="CK231" s="17"/>
      <c r="CL231" s="17"/>
      <c r="CM231" s="17"/>
      <c r="CN231" s="17"/>
      <c r="CO231" s="17"/>
      <c r="CP231" s="17"/>
      <c r="CQ231" s="17"/>
      <c r="CR231" s="17"/>
      <c r="CS231" s="17"/>
      <c r="CT231" s="17"/>
      <c r="CU231" s="17"/>
      <c r="CV231" s="17"/>
      <c r="CW231" s="17"/>
      <c r="CX231" s="17"/>
      <c r="CY231" s="17"/>
      <c r="CZ231" s="17"/>
      <c r="DA231" s="17"/>
      <c r="DB231" s="17"/>
      <c r="DC231" s="17"/>
      <c r="DD231" s="17"/>
      <c r="DE231" s="17"/>
      <c r="DF231" s="17"/>
      <c r="DG231" s="17"/>
      <c r="DH231" s="17"/>
      <c r="DI231" s="17"/>
      <c r="DJ231" s="17"/>
      <c r="DK231" s="17"/>
      <c r="DL231" s="17"/>
      <c r="DM231" s="17"/>
      <c r="DN231" s="17"/>
      <c r="DO231" s="17"/>
      <c r="DP231" s="17"/>
      <c r="DQ231" s="17"/>
      <c r="DR231" s="17"/>
      <c r="DS231" s="17"/>
      <c r="DT231" s="17"/>
      <c r="DU231" s="17"/>
      <c r="DV231" s="17"/>
      <c r="DW231" s="17"/>
      <c r="DX231" s="17"/>
      <c r="DY231" s="17"/>
      <c r="DZ231" s="17"/>
      <c r="EA231" s="17"/>
      <c r="EB231" s="17"/>
      <c r="EC231" s="17"/>
      <c r="ED231" s="17"/>
      <c r="EE231" s="17"/>
      <c r="EF231" s="17"/>
      <c r="EG231" s="17"/>
      <c r="EH231" s="17"/>
      <c r="EI231" s="17"/>
      <c r="EJ231" s="17"/>
      <c r="EK231" s="17"/>
      <c r="EL231" s="17"/>
      <c r="EM231" s="17"/>
      <c r="EN231" s="17"/>
      <c r="EO231" s="17"/>
      <c r="EP231" s="17"/>
      <c r="EQ231" s="17"/>
      <c r="ER231" s="17"/>
      <c r="ES231" s="17"/>
      <c r="ET231" s="17"/>
      <c r="EU231" s="17"/>
      <c r="EV231" s="17"/>
      <c r="EW231" s="17"/>
      <c r="EX231" s="17"/>
      <c r="EY231" s="17"/>
      <c r="EZ231" s="17"/>
      <c r="FA231" s="17"/>
      <c r="FB231" s="17"/>
      <c r="FC231" s="17"/>
      <c r="FD231" s="17"/>
      <c r="FE231" s="17"/>
      <c r="FF231" s="17"/>
      <c r="FG231" s="17"/>
      <c r="FH231" s="17"/>
      <c r="FI231" s="17"/>
      <c r="FJ231" s="17"/>
      <c r="FK231" s="17"/>
      <c r="FL231" s="17"/>
      <c r="FM231" s="17"/>
      <c r="FN231" s="17"/>
      <c r="FO231" s="17"/>
      <c r="FP231" s="17"/>
      <c r="FQ231" s="17"/>
      <c r="FR231" s="17"/>
      <c r="FS231" s="17"/>
      <c r="FT231" s="17"/>
      <c r="FU231" s="17"/>
      <c r="FV231" s="17"/>
      <c r="FW231" s="17"/>
      <c r="FX231" s="17"/>
      <c r="FY231" s="17"/>
      <c r="FZ231" s="17"/>
      <c r="GA231" s="17"/>
      <c r="GB231" s="17"/>
      <c r="GC231" s="17"/>
      <c r="GD231" s="17"/>
      <c r="GE231" s="17"/>
      <c r="GF231" s="17"/>
      <c r="GG231" s="17"/>
      <c r="GH231" s="17"/>
      <c r="GI231" s="17"/>
      <c r="GJ231" s="17"/>
      <c r="GK231" s="17"/>
      <c r="GL231" s="17"/>
      <c r="GM231" s="17"/>
      <c r="GN231" s="17"/>
      <c r="GO231" s="17"/>
      <c r="GP231" s="17"/>
      <c r="GQ231" s="17"/>
      <c r="GR231" s="17"/>
      <c r="GS231" s="17"/>
      <c r="GT231" s="17"/>
      <c r="GU231" s="17"/>
      <c r="GV231" s="17"/>
      <c r="GW231" s="17"/>
      <c r="GX231" s="17"/>
      <c r="GY231" s="17"/>
      <c r="GZ231" s="17"/>
      <c r="HA231" s="17"/>
      <c r="HB231" s="17"/>
      <c r="HC231" s="17"/>
      <c r="HD231" s="17"/>
      <c r="HE231" s="17"/>
      <c r="HF231" s="17"/>
      <c r="HG231" s="17"/>
      <c r="HH231" s="17"/>
      <c r="HI231" s="17"/>
      <c r="HJ231" s="17"/>
      <c r="HK231" s="17"/>
      <c r="HL231" s="17"/>
      <c r="HM231" s="17"/>
      <c r="HN231" s="17"/>
      <c r="HO231" s="17"/>
      <c r="HP231" s="17"/>
      <c r="HQ231" s="17"/>
      <c r="HR231" s="17"/>
      <c r="HS231" s="17"/>
      <c r="HT231" s="17"/>
      <c r="HU231" s="17"/>
      <c r="HV231" s="17"/>
      <c r="HW231" s="17"/>
      <c r="HX231" s="17"/>
      <c r="HY231" s="17"/>
      <c r="HZ231" s="17"/>
      <c r="IA231" s="17"/>
      <c r="IB231" s="17"/>
      <c r="IC231" s="17"/>
      <c r="ID231" s="17"/>
      <c r="IE231" s="17"/>
      <c r="IF231" s="17"/>
      <c r="IG231" s="17"/>
    </row>
    <row r="232" spans="1:241" s="32" customFormat="1">
      <c r="A232" s="17"/>
      <c r="B232" s="17"/>
      <c r="C232" s="17"/>
      <c r="D232" s="18"/>
      <c r="E232" s="19"/>
      <c r="F232" s="19"/>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c r="CF232" s="17"/>
      <c r="CG232" s="17"/>
      <c r="CH232" s="17"/>
      <c r="CI232" s="17"/>
      <c r="CJ232" s="17"/>
      <c r="CK232" s="17"/>
      <c r="CL232" s="17"/>
      <c r="CM232" s="17"/>
      <c r="CN232" s="17"/>
      <c r="CO232" s="17"/>
      <c r="CP232" s="17"/>
      <c r="CQ232" s="17"/>
      <c r="CR232" s="17"/>
      <c r="CS232" s="17"/>
      <c r="CT232" s="17"/>
      <c r="CU232" s="17"/>
      <c r="CV232" s="17"/>
      <c r="CW232" s="17"/>
      <c r="CX232" s="17"/>
      <c r="CY232" s="17"/>
      <c r="CZ232" s="17"/>
      <c r="DA232" s="17"/>
      <c r="DB232" s="17"/>
      <c r="DC232" s="17"/>
      <c r="DD232" s="17"/>
      <c r="DE232" s="17"/>
      <c r="DF232" s="17"/>
      <c r="DG232" s="17"/>
      <c r="DH232" s="17"/>
      <c r="DI232" s="17"/>
      <c r="DJ232" s="17"/>
      <c r="DK232" s="17"/>
      <c r="DL232" s="17"/>
      <c r="DM232" s="17"/>
      <c r="DN232" s="17"/>
      <c r="DO232" s="17"/>
      <c r="DP232" s="17"/>
      <c r="DQ232" s="17"/>
      <c r="DR232" s="17"/>
      <c r="DS232" s="17"/>
      <c r="DT232" s="17"/>
      <c r="DU232" s="17"/>
      <c r="DV232" s="17"/>
      <c r="DW232" s="17"/>
      <c r="DX232" s="17"/>
      <c r="DY232" s="17"/>
      <c r="DZ232" s="17"/>
      <c r="EA232" s="17"/>
      <c r="EB232" s="17"/>
      <c r="EC232" s="17"/>
      <c r="ED232" s="17"/>
      <c r="EE232" s="17"/>
      <c r="EF232" s="17"/>
      <c r="EG232" s="17"/>
      <c r="EH232" s="17"/>
      <c r="EI232" s="17"/>
      <c r="EJ232" s="17"/>
      <c r="EK232" s="17"/>
      <c r="EL232" s="17"/>
      <c r="EM232" s="17"/>
      <c r="EN232" s="17"/>
      <c r="EO232" s="17"/>
      <c r="EP232" s="17"/>
      <c r="EQ232" s="17"/>
      <c r="ER232" s="17"/>
      <c r="ES232" s="17"/>
      <c r="ET232" s="17"/>
      <c r="EU232" s="17"/>
      <c r="EV232" s="17"/>
      <c r="EW232" s="17"/>
      <c r="EX232" s="17"/>
      <c r="EY232" s="17"/>
      <c r="EZ232" s="17"/>
      <c r="FA232" s="17"/>
      <c r="FB232" s="17"/>
      <c r="FC232" s="17"/>
      <c r="FD232" s="17"/>
      <c r="FE232" s="17"/>
      <c r="FF232" s="17"/>
      <c r="FG232" s="17"/>
      <c r="FH232" s="17"/>
      <c r="FI232" s="17"/>
      <c r="FJ232" s="17"/>
      <c r="FK232" s="17"/>
      <c r="FL232" s="17"/>
      <c r="FM232" s="17"/>
      <c r="FN232" s="17"/>
      <c r="FO232" s="17"/>
      <c r="FP232" s="17"/>
      <c r="FQ232" s="17"/>
      <c r="FR232" s="17"/>
      <c r="FS232" s="17"/>
      <c r="FT232" s="17"/>
      <c r="FU232" s="17"/>
      <c r="FV232" s="17"/>
      <c r="FW232" s="17"/>
      <c r="FX232" s="17"/>
      <c r="FY232" s="17"/>
      <c r="FZ232" s="17"/>
      <c r="GA232" s="17"/>
      <c r="GB232" s="17"/>
      <c r="GC232" s="17"/>
      <c r="GD232" s="17"/>
      <c r="GE232" s="17"/>
      <c r="GF232" s="17"/>
      <c r="GG232" s="17"/>
      <c r="GH232" s="17"/>
      <c r="GI232" s="17"/>
      <c r="GJ232" s="17"/>
      <c r="GK232" s="17"/>
      <c r="GL232" s="17"/>
      <c r="GM232" s="17"/>
      <c r="GN232" s="17"/>
      <c r="GO232" s="17"/>
      <c r="GP232" s="17"/>
      <c r="GQ232" s="17"/>
      <c r="GR232" s="17"/>
      <c r="GS232" s="17"/>
      <c r="GT232" s="17"/>
      <c r="GU232" s="17"/>
      <c r="GV232" s="17"/>
      <c r="GW232" s="17"/>
      <c r="GX232" s="17"/>
      <c r="GY232" s="17"/>
      <c r="GZ232" s="17"/>
      <c r="HA232" s="17"/>
      <c r="HB232" s="17"/>
      <c r="HC232" s="17"/>
      <c r="HD232" s="17"/>
      <c r="HE232" s="17"/>
      <c r="HF232" s="17"/>
      <c r="HG232" s="17"/>
      <c r="HH232" s="17"/>
      <c r="HI232" s="17"/>
      <c r="HJ232" s="17"/>
      <c r="HK232" s="17"/>
      <c r="HL232" s="17"/>
      <c r="HM232" s="17"/>
      <c r="HN232" s="17"/>
      <c r="HO232" s="17"/>
      <c r="HP232" s="17"/>
      <c r="HQ232" s="17"/>
      <c r="HR232" s="17"/>
      <c r="HS232" s="17"/>
      <c r="HT232" s="17"/>
      <c r="HU232" s="17"/>
      <c r="HV232" s="17"/>
      <c r="HW232" s="17"/>
      <c r="HX232" s="17"/>
      <c r="HY232" s="17"/>
      <c r="HZ232" s="17"/>
      <c r="IA232" s="17"/>
      <c r="IB232" s="17"/>
      <c r="IC232" s="17"/>
      <c r="ID232" s="17"/>
      <c r="IE232" s="17"/>
      <c r="IF232" s="17"/>
      <c r="IG232" s="17"/>
    </row>
    <row r="233" spans="1:241" s="32" customFormat="1">
      <c r="A233" s="17"/>
      <c r="B233" s="17"/>
      <c r="C233" s="17"/>
      <c r="D233" s="18"/>
      <c r="E233" s="19"/>
      <c r="F233" s="19"/>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c r="CF233" s="17"/>
      <c r="CG233" s="17"/>
      <c r="CH233" s="17"/>
      <c r="CI233" s="17"/>
      <c r="CJ233" s="17"/>
      <c r="CK233" s="17"/>
      <c r="CL233" s="17"/>
      <c r="CM233" s="17"/>
      <c r="CN233" s="17"/>
      <c r="CO233" s="17"/>
      <c r="CP233" s="17"/>
      <c r="CQ233" s="17"/>
      <c r="CR233" s="17"/>
      <c r="CS233" s="17"/>
      <c r="CT233" s="17"/>
      <c r="CU233" s="17"/>
      <c r="CV233" s="17"/>
      <c r="CW233" s="17"/>
      <c r="CX233" s="17"/>
      <c r="CY233" s="17"/>
      <c r="CZ233" s="17"/>
      <c r="DA233" s="17"/>
      <c r="DB233" s="17"/>
      <c r="DC233" s="17"/>
      <c r="DD233" s="17"/>
      <c r="DE233" s="17"/>
      <c r="DF233" s="17"/>
      <c r="DG233" s="17"/>
      <c r="DH233" s="17"/>
      <c r="DI233" s="17"/>
      <c r="DJ233" s="17"/>
      <c r="DK233" s="17"/>
      <c r="DL233" s="17"/>
      <c r="DM233" s="17"/>
      <c r="DN233" s="17"/>
      <c r="DO233" s="17"/>
      <c r="DP233" s="17"/>
      <c r="DQ233" s="17"/>
      <c r="DR233" s="17"/>
      <c r="DS233" s="17"/>
      <c r="DT233" s="17"/>
      <c r="DU233" s="17"/>
      <c r="DV233" s="17"/>
      <c r="DW233" s="17"/>
      <c r="DX233" s="17"/>
      <c r="DY233" s="17"/>
      <c r="DZ233" s="17"/>
      <c r="EA233" s="17"/>
      <c r="EB233" s="17"/>
      <c r="EC233" s="17"/>
      <c r="ED233" s="17"/>
      <c r="EE233" s="17"/>
      <c r="EF233" s="17"/>
      <c r="EG233" s="17"/>
      <c r="EH233" s="17"/>
      <c r="EI233" s="17"/>
      <c r="EJ233" s="17"/>
      <c r="EK233" s="17"/>
      <c r="EL233" s="17"/>
      <c r="EM233" s="17"/>
      <c r="EN233" s="17"/>
      <c r="EO233" s="17"/>
      <c r="EP233" s="17"/>
      <c r="EQ233" s="17"/>
      <c r="ER233" s="17"/>
      <c r="ES233" s="17"/>
      <c r="ET233" s="17"/>
      <c r="EU233" s="17"/>
      <c r="EV233" s="17"/>
      <c r="EW233" s="17"/>
      <c r="EX233" s="17"/>
      <c r="EY233" s="17"/>
      <c r="EZ233" s="17"/>
      <c r="FA233" s="17"/>
      <c r="FB233" s="17"/>
      <c r="FC233" s="17"/>
      <c r="FD233" s="17"/>
      <c r="FE233" s="17"/>
      <c r="FF233" s="17"/>
      <c r="FG233" s="17"/>
      <c r="FH233" s="17"/>
      <c r="FI233" s="17"/>
      <c r="FJ233" s="17"/>
      <c r="FK233" s="17"/>
      <c r="FL233" s="17"/>
      <c r="FM233" s="17"/>
      <c r="FN233" s="17"/>
      <c r="FO233" s="17"/>
      <c r="FP233" s="17"/>
      <c r="FQ233" s="17"/>
      <c r="FR233" s="17"/>
      <c r="FS233" s="17"/>
      <c r="FT233" s="17"/>
      <c r="FU233" s="17"/>
      <c r="FV233" s="17"/>
      <c r="FW233" s="17"/>
      <c r="FX233" s="17"/>
      <c r="FY233" s="17"/>
      <c r="FZ233" s="17"/>
      <c r="GA233" s="17"/>
      <c r="GB233" s="17"/>
      <c r="GC233" s="17"/>
      <c r="GD233" s="17"/>
      <c r="GE233" s="17"/>
      <c r="GF233" s="17"/>
      <c r="GG233" s="17"/>
      <c r="GH233" s="17"/>
      <c r="GI233" s="17"/>
      <c r="GJ233" s="17"/>
      <c r="GK233" s="17"/>
      <c r="GL233" s="17"/>
      <c r="GM233" s="17"/>
      <c r="GN233" s="17"/>
      <c r="GO233" s="17"/>
      <c r="GP233" s="17"/>
      <c r="GQ233" s="17"/>
      <c r="GR233" s="17"/>
      <c r="GS233" s="17"/>
      <c r="GT233" s="17"/>
      <c r="GU233" s="17"/>
      <c r="GV233" s="17"/>
      <c r="GW233" s="17"/>
      <c r="GX233" s="17"/>
      <c r="GY233" s="17"/>
      <c r="GZ233" s="17"/>
      <c r="HA233" s="17"/>
      <c r="HB233" s="17"/>
      <c r="HC233" s="17"/>
      <c r="HD233" s="17"/>
      <c r="HE233" s="17"/>
      <c r="HF233" s="17"/>
      <c r="HG233" s="17"/>
      <c r="HH233" s="17"/>
      <c r="HI233" s="17"/>
      <c r="HJ233" s="17"/>
      <c r="HK233" s="17"/>
      <c r="HL233" s="17"/>
      <c r="HM233" s="17"/>
      <c r="HN233" s="17"/>
      <c r="HO233" s="17"/>
      <c r="HP233" s="17"/>
      <c r="HQ233" s="17"/>
      <c r="HR233" s="17"/>
      <c r="HS233" s="17"/>
      <c r="HT233" s="17"/>
      <c r="HU233" s="17"/>
      <c r="HV233" s="17"/>
      <c r="HW233" s="17"/>
      <c r="HX233" s="17"/>
      <c r="HY233" s="17"/>
      <c r="HZ233" s="17"/>
      <c r="IA233" s="17"/>
      <c r="IB233" s="17"/>
      <c r="IC233" s="17"/>
      <c r="ID233" s="17"/>
      <c r="IE233" s="17"/>
      <c r="IF233" s="17"/>
      <c r="IG233" s="17"/>
    </row>
    <row r="234" spans="1:241" s="32" customFormat="1">
      <c r="A234" s="17"/>
      <c r="B234" s="17"/>
      <c r="C234" s="17"/>
      <c r="D234" s="18"/>
      <c r="E234" s="19"/>
      <c r="F234" s="19"/>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c r="CF234" s="17"/>
      <c r="CG234" s="17"/>
      <c r="CH234" s="17"/>
      <c r="CI234" s="17"/>
      <c r="CJ234" s="17"/>
      <c r="CK234" s="17"/>
      <c r="CL234" s="17"/>
      <c r="CM234" s="17"/>
      <c r="CN234" s="17"/>
      <c r="CO234" s="17"/>
      <c r="CP234" s="17"/>
      <c r="CQ234" s="17"/>
      <c r="CR234" s="17"/>
      <c r="CS234" s="17"/>
      <c r="CT234" s="17"/>
      <c r="CU234" s="17"/>
      <c r="CV234" s="17"/>
      <c r="CW234" s="17"/>
      <c r="CX234" s="17"/>
      <c r="CY234" s="17"/>
      <c r="CZ234" s="17"/>
      <c r="DA234" s="17"/>
      <c r="DB234" s="17"/>
      <c r="DC234" s="17"/>
      <c r="DD234" s="17"/>
      <c r="DE234" s="17"/>
      <c r="DF234" s="17"/>
      <c r="DG234" s="17"/>
      <c r="DH234" s="17"/>
      <c r="DI234" s="17"/>
      <c r="DJ234" s="17"/>
      <c r="DK234" s="17"/>
      <c r="DL234" s="17"/>
      <c r="DM234" s="17"/>
      <c r="DN234" s="17"/>
      <c r="DO234" s="17"/>
      <c r="DP234" s="17"/>
      <c r="DQ234" s="17"/>
      <c r="DR234" s="17"/>
      <c r="DS234" s="17"/>
      <c r="DT234" s="17"/>
      <c r="DU234" s="17"/>
      <c r="DV234" s="17"/>
      <c r="DW234" s="17"/>
      <c r="DX234" s="17"/>
      <c r="DY234" s="17"/>
      <c r="DZ234" s="17"/>
      <c r="EA234" s="17"/>
      <c r="EB234" s="17"/>
      <c r="EC234" s="17"/>
      <c r="ED234" s="17"/>
      <c r="EE234" s="17"/>
      <c r="EF234" s="17"/>
      <c r="EG234" s="17"/>
      <c r="EH234" s="17"/>
      <c r="EI234" s="17"/>
      <c r="EJ234" s="17"/>
      <c r="EK234" s="17"/>
      <c r="EL234" s="17"/>
      <c r="EM234" s="17"/>
      <c r="EN234" s="17"/>
      <c r="EO234" s="17"/>
      <c r="EP234" s="17"/>
      <c r="EQ234" s="17"/>
      <c r="ER234" s="17"/>
      <c r="ES234" s="17"/>
      <c r="ET234" s="17"/>
      <c r="EU234" s="17"/>
      <c r="EV234" s="17"/>
      <c r="EW234" s="17"/>
      <c r="EX234" s="17"/>
      <c r="EY234" s="17"/>
      <c r="EZ234" s="17"/>
      <c r="FA234" s="17"/>
      <c r="FB234" s="17"/>
      <c r="FC234" s="17"/>
      <c r="FD234" s="17"/>
      <c r="FE234" s="17"/>
      <c r="FF234" s="17"/>
      <c r="FG234" s="17"/>
      <c r="FH234" s="17"/>
      <c r="FI234" s="17"/>
      <c r="FJ234" s="17"/>
      <c r="FK234" s="17"/>
      <c r="FL234" s="17"/>
      <c r="FM234" s="17"/>
      <c r="FN234" s="17"/>
      <c r="FO234" s="17"/>
      <c r="FP234" s="17"/>
      <c r="FQ234" s="17"/>
      <c r="FR234" s="17"/>
      <c r="FS234" s="17"/>
      <c r="FT234" s="17"/>
      <c r="FU234" s="17"/>
      <c r="FV234" s="17"/>
      <c r="FW234" s="17"/>
      <c r="FX234" s="17"/>
      <c r="FY234" s="17"/>
      <c r="FZ234" s="17"/>
      <c r="GA234" s="17"/>
      <c r="GB234" s="17"/>
      <c r="GC234" s="17"/>
      <c r="GD234" s="17"/>
      <c r="GE234" s="17"/>
      <c r="GF234" s="17"/>
      <c r="GG234" s="17"/>
      <c r="GH234" s="17"/>
      <c r="GI234" s="17"/>
      <c r="GJ234" s="17"/>
      <c r="GK234" s="17"/>
      <c r="GL234" s="17"/>
      <c r="GM234" s="17"/>
      <c r="GN234" s="17"/>
      <c r="GO234" s="17"/>
      <c r="GP234" s="17"/>
      <c r="GQ234" s="17"/>
      <c r="GR234" s="17"/>
      <c r="GS234" s="17"/>
      <c r="GT234" s="17"/>
      <c r="GU234" s="17"/>
      <c r="GV234" s="17"/>
      <c r="GW234" s="17"/>
      <c r="GX234" s="17"/>
      <c r="GY234" s="17"/>
      <c r="GZ234" s="17"/>
      <c r="HA234" s="17"/>
      <c r="HB234" s="17"/>
      <c r="HC234" s="17"/>
      <c r="HD234" s="17"/>
      <c r="HE234" s="17"/>
      <c r="HF234" s="17"/>
      <c r="HG234" s="17"/>
      <c r="HH234" s="17"/>
      <c r="HI234" s="17"/>
      <c r="HJ234" s="17"/>
      <c r="HK234" s="17"/>
      <c r="HL234" s="17"/>
      <c r="HM234" s="17"/>
      <c r="HN234" s="17"/>
      <c r="HO234" s="17"/>
      <c r="HP234" s="17"/>
      <c r="HQ234" s="17"/>
      <c r="HR234" s="17"/>
      <c r="HS234" s="17"/>
      <c r="HT234" s="17"/>
      <c r="HU234" s="17"/>
      <c r="HV234" s="17"/>
      <c r="HW234" s="17"/>
      <c r="HX234" s="17"/>
      <c r="HY234" s="17"/>
      <c r="HZ234" s="17"/>
      <c r="IA234" s="17"/>
      <c r="IB234" s="17"/>
      <c r="IC234" s="17"/>
      <c r="ID234" s="17"/>
      <c r="IE234" s="17"/>
      <c r="IF234" s="17"/>
      <c r="IG234" s="17"/>
    </row>
    <row r="235" spans="1:241" s="32" customFormat="1">
      <c r="A235" s="17"/>
      <c r="B235" s="17"/>
      <c r="C235" s="17"/>
      <c r="D235" s="18"/>
      <c r="E235" s="19"/>
      <c r="F235" s="19"/>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c r="CF235" s="17"/>
      <c r="CG235" s="17"/>
      <c r="CH235" s="17"/>
      <c r="CI235" s="17"/>
      <c r="CJ235" s="17"/>
      <c r="CK235" s="17"/>
      <c r="CL235" s="17"/>
      <c r="CM235" s="17"/>
      <c r="CN235" s="17"/>
      <c r="CO235" s="17"/>
      <c r="CP235" s="17"/>
      <c r="CQ235" s="17"/>
      <c r="CR235" s="17"/>
      <c r="CS235" s="17"/>
      <c r="CT235" s="17"/>
      <c r="CU235" s="17"/>
      <c r="CV235" s="17"/>
      <c r="CW235" s="17"/>
      <c r="CX235" s="17"/>
      <c r="CY235" s="17"/>
      <c r="CZ235" s="17"/>
      <c r="DA235" s="17"/>
      <c r="DB235" s="17"/>
      <c r="DC235" s="17"/>
      <c r="DD235" s="17"/>
      <c r="DE235" s="17"/>
      <c r="DF235" s="17"/>
      <c r="DG235" s="17"/>
      <c r="DH235" s="17"/>
      <c r="DI235" s="17"/>
      <c r="DJ235" s="17"/>
      <c r="DK235" s="17"/>
      <c r="DL235" s="17"/>
      <c r="DM235" s="17"/>
      <c r="DN235" s="17"/>
      <c r="DO235" s="17"/>
      <c r="DP235" s="17"/>
      <c r="DQ235" s="17"/>
      <c r="DR235" s="17"/>
      <c r="DS235" s="17"/>
      <c r="DT235" s="17"/>
      <c r="DU235" s="17"/>
      <c r="DV235" s="17"/>
      <c r="DW235" s="17"/>
      <c r="DX235" s="17"/>
      <c r="DY235" s="17"/>
      <c r="DZ235" s="17"/>
      <c r="EA235" s="17"/>
      <c r="EB235" s="17"/>
      <c r="EC235" s="17"/>
      <c r="ED235" s="17"/>
      <c r="EE235" s="17"/>
      <c r="EF235" s="17"/>
      <c r="EG235" s="17"/>
      <c r="EH235" s="17"/>
      <c r="EI235" s="17"/>
      <c r="EJ235" s="17"/>
      <c r="EK235" s="17"/>
      <c r="EL235" s="17"/>
      <c r="EM235" s="17"/>
      <c r="EN235" s="17"/>
      <c r="EO235" s="17"/>
      <c r="EP235" s="17"/>
      <c r="EQ235" s="17"/>
      <c r="ER235" s="17"/>
      <c r="ES235" s="17"/>
      <c r="ET235" s="17"/>
      <c r="EU235" s="17"/>
      <c r="EV235" s="17"/>
      <c r="EW235" s="17"/>
      <c r="EX235" s="17"/>
      <c r="EY235" s="17"/>
      <c r="EZ235" s="17"/>
      <c r="FA235" s="17"/>
      <c r="FB235" s="17"/>
      <c r="FC235" s="17"/>
      <c r="FD235" s="17"/>
      <c r="FE235" s="17"/>
      <c r="FF235" s="17"/>
      <c r="FG235" s="17"/>
      <c r="FH235" s="17"/>
      <c r="FI235" s="17"/>
      <c r="FJ235" s="17"/>
      <c r="FK235" s="17"/>
      <c r="FL235" s="17"/>
      <c r="FM235" s="17"/>
      <c r="FN235" s="17"/>
      <c r="FO235" s="17"/>
      <c r="FP235" s="17"/>
      <c r="FQ235" s="17"/>
      <c r="FR235" s="17"/>
      <c r="FS235" s="17"/>
      <c r="FT235" s="17"/>
      <c r="FU235" s="17"/>
      <c r="FV235" s="17"/>
      <c r="FW235" s="17"/>
      <c r="FX235" s="17"/>
      <c r="FY235" s="17"/>
      <c r="FZ235" s="17"/>
      <c r="GA235" s="17"/>
      <c r="GB235" s="17"/>
      <c r="GC235" s="17"/>
      <c r="GD235" s="17"/>
      <c r="GE235" s="17"/>
      <c r="GF235" s="17"/>
      <c r="GG235" s="17"/>
      <c r="GH235" s="17"/>
      <c r="GI235" s="17"/>
      <c r="GJ235" s="17"/>
      <c r="GK235" s="17"/>
      <c r="GL235" s="17"/>
      <c r="GM235" s="17"/>
      <c r="GN235" s="17"/>
      <c r="GO235" s="17"/>
      <c r="GP235" s="17"/>
      <c r="GQ235" s="17"/>
      <c r="GR235" s="17"/>
      <c r="GS235" s="17"/>
      <c r="GT235" s="17"/>
      <c r="GU235" s="17"/>
      <c r="GV235" s="17"/>
      <c r="GW235" s="17"/>
      <c r="GX235" s="17"/>
      <c r="GY235" s="17"/>
      <c r="GZ235" s="17"/>
      <c r="HA235" s="17"/>
      <c r="HB235" s="17"/>
      <c r="HC235" s="17"/>
      <c r="HD235" s="17"/>
      <c r="HE235" s="17"/>
      <c r="HF235" s="17"/>
      <c r="HG235" s="17"/>
      <c r="HH235" s="17"/>
      <c r="HI235" s="17"/>
      <c r="HJ235" s="17"/>
      <c r="HK235" s="17"/>
      <c r="HL235" s="17"/>
      <c r="HM235" s="17"/>
      <c r="HN235" s="17"/>
      <c r="HO235" s="17"/>
      <c r="HP235" s="17"/>
      <c r="HQ235" s="17"/>
      <c r="HR235" s="17"/>
      <c r="HS235" s="17"/>
      <c r="HT235" s="17"/>
      <c r="HU235" s="17"/>
      <c r="HV235" s="17"/>
      <c r="HW235" s="17"/>
      <c r="HX235" s="17"/>
      <c r="HY235" s="17"/>
      <c r="HZ235" s="17"/>
      <c r="IA235" s="17"/>
      <c r="IB235" s="17"/>
      <c r="IC235" s="17"/>
      <c r="ID235" s="17"/>
      <c r="IE235" s="17"/>
      <c r="IF235" s="17"/>
      <c r="IG235" s="17"/>
    </row>
    <row r="236" spans="1:241" s="32" customFormat="1">
      <c r="A236" s="17"/>
      <c r="B236" s="17"/>
      <c r="C236" s="17"/>
      <c r="D236" s="18"/>
      <c r="E236" s="19"/>
      <c r="F236" s="19"/>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c r="CF236" s="17"/>
      <c r="CG236" s="17"/>
      <c r="CH236" s="17"/>
      <c r="CI236" s="17"/>
      <c r="CJ236" s="17"/>
      <c r="CK236" s="17"/>
      <c r="CL236" s="17"/>
      <c r="CM236" s="17"/>
      <c r="CN236" s="17"/>
      <c r="CO236" s="17"/>
      <c r="CP236" s="17"/>
      <c r="CQ236" s="17"/>
      <c r="CR236" s="17"/>
      <c r="CS236" s="17"/>
      <c r="CT236" s="17"/>
      <c r="CU236" s="17"/>
      <c r="CV236" s="17"/>
      <c r="CW236" s="17"/>
      <c r="CX236" s="17"/>
      <c r="CY236" s="17"/>
      <c r="CZ236" s="17"/>
      <c r="DA236" s="17"/>
      <c r="DB236" s="17"/>
      <c r="DC236" s="17"/>
      <c r="DD236" s="17"/>
      <c r="DE236" s="17"/>
      <c r="DF236" s="17"/>
      <c r="DG236" s="17"/>
      <c r="DH236" s="17"/>
      <c r="DI236" s="17"/>
      <c r="DJ236" s="17"/>
      <c r="DK236" s="17"/>
      <c r="DL236" s="17"/>
      <c r="DM236" s="17"/>
      <c r="DN236" s="17"/>
      <c r="DO236" s="17"/>
      <c r="DP236" s="17"/>
      <c r="DQ236" s="17"/>
      <c r="DR236" s="17"/>
      <c r="DS236" s="17"/>
      <c r="DT236" s="17"/>
      <c r="DU236" s="17"/>
      <c r="DV236" s="17"/>
      <c r="DW236" s="17"/>
      <c r="DX236" s="17"/>
      <c r="DY236" s="17"/>
      <c r="DZ236" s="17"/>
      <c r="EA236" s="17"/>
      <c r="EB236" s="17"/>
      <c r="EC236" s="17"/>
      <c r="ED236" s="17"/>
      <c r="EE236" s="17"/>
      <c r="EF236" s="17"/>
      <c r="EG236" s="17"/>
      <c r="EH236" s="17"/>
      <c r="EI236" s="17"/>
      <c r="EJ236" s="17"/>
      <c r="EK236" s="17"/>
      <c r="EL236" s="17"/>
      <c r="EM236" s="17"/>
      <c r="EN236" s="17"/>
      <c r="EO236" s="17"/>
      <c r="EP236" s="17"/>
      <c r="EQ236" s="17"/>
      <c r="ER236" s="17"/>
      <c r="ES236" s="17"/>
      <c r="ET236" s="17"/>
      <c r="EU236" s="17"/>
      <c r="EV236" s="17"/>
      <c r="EW236" s="17"/>
      <c r="EX236" s="17"/>
      <c r="EY236" s="17"/>
      <c r="EZ236" s="17"/>
      <c r="FA236" s="17"/>
      <c r="FB236" s="17"/>
      <c r="FC236" s="17"/>
      <c r="FD236" s="17"/>
      <c r="FE236" s="17"/>
      <c r="FF236" s="17"/>
      <c r="FG236" s="17"/>
      <c r="FH236" s="17"/>
      <c r="FI236" s="17"/>
      <c r="FJ236" s="17"/>
      <c r="FK236" s="17"/>
      <c r="FL236" s="17"/>
      <c r="FM236" s="17"/>
      <c r="FN236" s="17"/>
      <c r="FO236" s="17"/>
      <c r="FP236" s="17"/>
      <c r="FQ236" s="17"/>
      <c r="FR236" s="17"/>
      <c r="FS236" s="17"/>
      <c r="FT236" s="17"/>
      <c r="FU236" s="17"/>
      <c r="FV236" s="17"/>
      <c r="FW236" s="17"/>
      <c r="FX236" s="17"/>
      <c r="FY236" s="17"/>
      <c r="FZ236" s="17"/>
      <c r="GA236" s="17"/>
      <c r="GB236" s="17"/>
      <c r="GC236" s="17"/>
      <c r="GD236" s="17"/>
      <c r="GE236" s="17"/>
      <c r="GF236" s="17"/>
      <c r="GG236" s="17"/>
      <c r="GH236" s="17"/>
      <c r="GI236" s="17"/>
      <c r="GJ236" s="17"/>
      <c r="GK236" s="17"/>
      <c r="GL236" s="17"/>
      <c r="GM236" s="17"/>
      <c r="GN236" s="17"/>
      <c r="GO236" s="17"/>
      <c r="GP236" s="17"/>
      <c r="GQ236" s="17"/>
      <c r="GR236" s="17"/>
      <c r="GS236" s="17"/>
      <c r="GT236" s="17"/>
      <c r="GU236" s="17"/>
      <c r="GV236" s="17"/>
      <c r="GW236" s="17"/>
      <c r="GX236" s="17"/>
      <c r="GY236" s="17"/>
      <c r="GZ236" s="17"/>
      <c r="HA236" s="17"/>
      <c r="HB236" s="17"/>
      <c r="HC236" s="17"/>
      <c r="HD236" s="17"/>
      <c r="HE236" s="17"/>
      <c r="HF236" s="17"/>
      <c r="HG236" s="17"/>
      <c r="HH236" s="17"/>
      <c r="HI236" s="17"/>
      <c r="HJ236" s="17"/>
      <c r="HK236" s="17"/>
      <c r="HL236" s="17"/>
      <c r="HM236" s="17"/>
      <c r="HN236" s="17"/>
      <c r="HO236" s="17"/>
      <c r="HP236" s="17"/>
      <c r="HQ236" s="17"/>
      <c r="HR236" s="17"/>
      <c r="HS236" s="17"/>
      <c r="HT236" s="17"/>
      <c r="HU236" s="17"/>
      <c r="HV236" s="17"/>
      <c r="HW236" s="17"/>
      <c r="HX236" s="17"/>
      <c r="HY236" s="17"/>
      <c r="HZ236" s="17"/>
      <c r="IA236" s="17"/>
      <c r="IB236" s="17"/>
      <c r="IC236" s="17"/>
      <c r="ID236" s="17"/>
      <c r="IE236" s="17"/>
      <c r="IF236" s="17"/>
      <c r="IG236" s="17"/>
    </row>
    <row r="237" spans="1:241" s="32" customFormat="1">
      <c r="A237" s="17"/>
      <c r="B237" s="17"/>
      <c r="C237" s="17"/>
      <c r="D237" s="18"/>
      <c r="E237" s="19"/>
      <c r="F237" s="19"/>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c r="CF237" s="17"/>
      <c r="CG237" s="17"/>
      <c r="CH237" s="17"/>
      <c r="CI237" s="17"/>
      <c r="CJ237" s="17"/>
      <c r="CK237" s="17"/>
      <c r="CL237" s="17"/>
      <c r="CM237" s="17"/>
      <c r="CN237" s="17"/>
      <c r="CO237" s="17"/>
      <c r="CP237" s="17"/>
      <c r="CQ237" s="17"/>
      <c r="CR237" s="17"/>
      <c r="CS237" s="17"/>
      <c r="CT237" s="17"/>
      <c r="CU237" s="17"/>
      <c r="CV237" s="17"/>
      <c r="CW237" s="17"/>
      <c r="CX237" s="17"/>
      <c r="CY237" s="17"/>
      <c r="CZ237" s="17"/>
      <c r="DA237" s="17"/>
      <c r="DB237" s="17"/>
      <c r="DC237" s="17"/>
      <c r="DD237" s="17"/>
      <c r="DE237" s="17"/>
      <c r="DF237" s="17"/>
      <c r="DG237" s="17"/>
      <c r="DH237" s="17"/>
      <c r="DI237" s="17"/>
      <c r="DJ237" s="17"/>
      <c r="DK237" s="17"/>
      <c r="DL237" s="17"/>
      <c r="DM237" s="17"/>
      <c r="DN237" s="17"/>
      <c r="DO237" s="17"/>
      <c r="DP237" s="17"/>
      <c r="DQ237" s="17"/>
      <c r="DR237" s="17"/>
      <c r="DS237" s="17"/>
      <c r="DT237" s="17"/>
      <c r="DU237" s="17"/>
      <c r="DV237" s="17"/>
      <c r="DW237" s="17"/>
      <c r="DX237" s="17"/>
      <c r="DY237" s="17"/>
      <c r="DZ237" s="17"/>
      <c r="EA237" s="17"/>
      <c r="EB237" s="17"/>
      <c r="EC237" s="17"/>
      <c r="ED237" s="17"/>
      <c r="EE237" s="17"/>
      <c r="EF237" s="17"/>
      <c r="EG237" s="17"/>
      <c r="EH237" s="17"/>
      <c r="EI237" s="17"/>
      <c r="EJ237" s="17"/>
      <c r="EK237" s="17"/>
      <c r="EL237" s="17"/>
      <c r="EM237" s="17"/>
      <c r="EN237" s="17"/>
      <c r="EO237" s="17"/>
      <c r="EP237" s="17"/>
      <c r="EQ237" s="17"/>
      <c r="ER237" s="17"/>
      <c r="ES237" s="17"/>
      <c r="ET237" s="17"/>
      <c r="EU237" s="17"/>
      <c r="EV237" s="17"/>
      <c r="EW237" s="17"/>
      <c r="EX237" s="17"/>
      <c r="EY237" s="17"/>
      <c r="EZ237" s="17"/>
      <c r="FA237" s="17"/>
      <c r="FB237" s="17"/>
      <c r="FC237" s="17"/>
      <c r="FD237" s="17"/>
      <c r="FE237" s="17"/>
      <c r="FF237" s="17"/>
      <c r="FG237" s="17"/>
      <c r="FH237" s="17"/>
      <c r="FI237" s="17"/>
      <c r="FJ237" s="17"/>
      <c r="FK237" s="17"/>
      <c r="FL237" s="17"/>
      <c r="FM237" s="17"/>
      <c r="FN237" s="17"/>
      <c r="FO237" s="17"/>
      <c r="FP237" s="17"/>
      <c r="FQ237" s="17"/>
      <c r="FR237" s="17"/>
      <c r="FS237" s="17"/>
      <c r="FT237" s="17"/>
      <c r="FU237" s="17"/>
      <c r="FV237" s="17"/>
      <c r="FW237" s="17"/>
      <c r="FX237" s="17"/>
      <c r="FY237" s="17"/>
      <c r="FZ237" s="17"/>
      <c r="GA237" s="17"/>
      <c r="GB237" s="17"/>
      <c r="GC237" s="17"/>
      <c r="GD237" s="17"/>
      <c r="GE237" s="17"/>
      <c r="GF237" s="17"/>
      <c r="GG237" s="17"/>
      <c r="GH237" s="17"/>
      <c r="GI237" s="17"/>
      <c r="GJ237" s="17"/>
      <c r="GK237" s="17"/>
      <c r="GL237" s="17"/>
      <c r="GM237" s="17"/>
      <c r="GN237" s="17"/>
      <c r="GO237" s="17"/>
      <c r="GP237" s="17"/>
      <c r="GQ237" s="17"/>
      <c r="GR237" s="17"/>
      <c r="GS237" s="17"/>
      <c r="GT237" s="17"/>
      <c r="GU237" s="17"/>
      <c r="GV237" s="17"/>
      <c r="GW237" s="17"/>
      <c r="GX237" s="17"/>
      <c r="GY237" s="17"/>
      <c r="GZ237" s="17"/>
      <c r="HA237" s="17"/>
      <c r="HB237" s="17"/>
      <c r="HC237" s="17"/>
      <c r="HD237" s="17"/>
      <c r="HE237" s="17"/>
      <c r="HF237" s="17"/>
      <c r="HG237" s="17"/>
      <c r="HH237" s="17"/>
      <c r="HI237" s="17"/>
      <c r="HJ237" s="17"/>
      <c r="HK237" s="17"/>
      <c r="HL237" s="17"/>
      <c r="HM237" s="17"/>
      <c r="HN237" s="17"/>
      <c r="HO237" s="17"/>
      <c r="HP237" s="17"/>
      <c r="HQ237" s="17"/>
      <c r="HR237" s="17"/>
      <c r="HS237" s="17"/>
      <c r="HT237" s="17"/>
      <c r="HU237" s="17"/>
      <c r="HV237" s="17"/>
      <c r="HW237" s="17"/>
      <c r="HX237" s="17"/>
      <c r="HY237" s="17"/>
      <c r="HZ237" s="17"/>
      <c r="IA237" s="17"/>
      <c r="IB237" s="17"/>
      <c r="IC237" s="17"/>
      <c r="ID237" s="17"/>
      <c r="IE237" s="17"/>
      <c r="IF237" s="17"/>
      <c r="IG237" s="17"/>
    </row>
    <row r="238" spans="1:241" s="32" customFormat="1">
      <c r="A238" s="17"/>
      <c r="B238" s="17"/>
      <c r="C238" s="17"/>
      <c r="D238" s="18"/>
      <c r="E238" s="19"/>
      <c r="F238" s="19"/>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c r="CF238" s="17"/>
      <c r="CG238" s="17"/>
      <c r="CH238" s="17"/>
      <c r="CI238" s="17"/>
      <c r="CJ238" s="17"/>
      <c r="CK238" s="17"/>
      <c r="CL238" s="17"/>
      <c r="CM238" s="17"/>
      <c r="CN238" s="17"/>
      <c r="CO238" s="17"/>
      <c r="CP238" s="17"/>
      <c r="CQ238" s="17"/>
      <c r="CR238" s="17"/>
      <c r="CS238" s="17"/>
      <c r="CT238" s="17"/>
      <c r="CU238" s="17"/>
      <c r="CV238" s="17"/>
      <c r="CW238" s="17"/>
      <c r="CX238" s="17"/>
      <c r="CY238" s="17"/>
      <c r="CZ238" s="17"/>
      <c r="DA238" s="17"/>
      <c r="DB238" s="17"/>
      <c r="DC238" s="17"/>
      <c r="DD238" s="17"/>
      <c r="DE238" s="17"/>
      <c r="DF238" s="17"/>
      <c r="DG238" s="17"/>
      <c r="DH238" s="17"/>
      <c r="DI238" s="17"/>
      <c r="DJ238" s="17"/>
      <c r="DK238" s="17"/>
      <c r="DL238" s="17"/>
      <c r="DM238" s="17"/>
      <c r="DN238" s="17"/>
      <c r="DO238" s="17"/>
      <c r="DP238" s="17"/>
      <c r="DQ238" s="17"/>
      <c r="DR238" s="17"/>
      <c r="DS238" s="17"/>
      <c r="DT238" s="17"/>
      <c r="DU238" s="17"/>
      <c r="DV238" s="17"/>
      <c r="DW238" s="17"/>
      <c r="DX238" s="17"/>
      <c r="DY238" s="17"/>
      <c r="DZ238" s="17"/>
      <c r="EA238" s="17"/>
      <c r="EB238" s="17"/>
      <c r="EC238" s="17"/>
      <c r="ED238" s="17"/>
      <c r="EE238" s="17"/>
      <c r="EF238" s="17"/>
      <c r="EG238" s="17"/>
      <c r="EH238" s="17"/>
      <c r="EI238" s="17"/>
      <c r="EJ238" s="17"/>
      <c r="EK238" s="17"/>
      <c r="EL238" s="17"/>
      <c r="EM238" s="17"/>
      <c r="EN238" s="17"/>
      <c r="EO238" s="17"/>
      <c r="EP238" s="17"/>
      <c r="EQ238" s="17"/>
      <c r="ER238" s="17"/>
      <c r="ES238" s="17"/>
      <c r="ET238" s="17"/>
      <c r="EU238" s="17"/>
      <c r="EV238" s="17"/>
      <c r="EW238" s="17"/>
      <c r="EX238" s="17"/>
      <c r="EY238" s="17"/>
      <c r="EZ238" s="17"/>
      <c r="FA238" s="17"/>
      <c r="FB238" s="17"/>
      <c r="FC238" s="17"/>
      <c r="FD238" s="17"/>
      <c r="FE238" s="17"/>
      <c r="FF238" s="17"/>
      <c r="FG238" s="17"/>
      <c r="FH238" s="17"/>
      <c r="FI238" s="17"/>
      <c r="FJ238" s="17"/>
      <c r="FK238" s="17"/>
      <c r="FL238" s="17"/>
      <c r="FM238" s="17"/>
      <c r="FN238" s="17"/>
      <c r="FO238" s="17"/>
      <c r="FP238" s="17"/>
      <c r="FQ238" s="17"/>
      <c r="FR238" s="17"/>
      <c r="FS238" s="17"/>
      <c r="FT238" s="17"/>
      <c r="FU238" s="17"/>
      <c r="FV238" s="17"/>
      <c r="FW238" s="17"/>
      <c r="FX238" s="17"/>
      <c r="FY238" s="17"/>
      <c r="FZ238" s="17"/>
      <c r="GA238" s="17"/>
      <c r="GB238" s="17"/>
      <c r="GC238" s="17"/>
      <c r="GD238" s="17"/>
      <c r="GE238" s="17"/>
      <c r="GF238" s="17"/>
      <c r="GG238" s="17"/>
      <c r="GH238" s="17"/>
      <c r="GI238" s="17"/>
      <c r="GJ238" s="17"/>
      <c r="GK238" s="17"/>
      <c r="GL238" s="17"/>
      <c r="GM238" s="17"/>
      <c r="GN238" s="17"/>
      <c r="GO238" s="17"/>
      <c r="GP238" s="17"/>
      <c r="GQ238" s="17"/>
      <c r="GR238" s="17"/>
      <c r="GS238" s="17"/>
      <c r="GT238" s="17"/>
      <c r="GU238" s="17"/>
      <c r="GV238" s="17"/>
      <c r="GW238" s="17"/>
      <c r="GX238" s="17"/>
      <c r="GY238" s="17"/>
      <c r="GZ238" s="17"/>
      <c r="HA238" s="17"/>
      <c r="HB238" s="17"/>
      <c r="HC238" s="17"/>
      <c r="HD238" s="17"/>
      <c r="HE238" s="17"/>
      <c r="HF238" s="17"/>
      <c r="HG238" s="17"/>
      <c r="HH238" s="17"/>
      <c r="HI238" s="17"/>
      <c r="HJ238" s="17"/>
      <c r="HK238" s="17"/>
      <c r="HL238" s="17"/>
      <c r="HM238" s="17"/>
      <c r="HN238" s="17"/>
      <c r="HO238" s="17"/>
      <c r="HP238" s="17"/>
      <c r="HQ238" s="17"/>
      <c r="HR238" s="17"/>
      <c r="HS238" s="17"/>
      <c r="HT238" s="17"/>
      <c r="HU238" s="17"/>
      <c r="HV238" s="17"/>
      <c r="HW238" s="17"/>
      <c r="HX238" s="17"/>
      <c r="HY238" s="17"/>
      <c r="HZ238" s="17"/>
      <c r="IA238" s="17"/>
      <c r="IB238" s="17"/>
      <c r="IC238" s="17"/>
      <c r="ID238" s="17"/>
      <c r="IE238" s="17"/>
      <c r="IF238" s="17"/>
      <c r="IG238" s="17"/>
    </row>
    <row r="239" spans="1:241" s="32" customFormat="1">
      <c r="A239" s="17"/>
      <c r="B239" s="17"/>
      <c r="C239" s="17"/>
      <c r="D239" s="18"/>
      <c r="E239" s="19"/>
      <c r="F239" s="19"/>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c r="CF239" s="17"/>
      <c r="CG239" s="17"/>
      <c r="CH239" s="17"/>
      <c r="CI239" s="17"/>
      <c r="CJ239" s="17"/>
      <c r="CK239" s="17"/>
      <c r="CL239" s="17"/>
      <c r="CM239" s="17"/>
      <c r="CN239" s="17"/>
      <c r="CO239" s="17"/>
      <c r="CP239" s="17"/>
      <c r="CQ239" s="17"/>
      <c r="CR239" s="17"/>
      <c r="CS239" s="17"/>
      <c r="CT239" s="17"/>
      <c r="CU239" s="17"/>
      <c r="CV239" s="17"/>
      <c r="CW239" s="17"/>
      <c r="CX239" s="17"/>
      <c r="CY239" s="17"/>
      <c r="CZ239" s="17"/>
      <c r="DA239" s="17"/>
      <c r="DB239" s="17"/>
      <c r="DC239" s="17"/>
      <c r="DD239" s="17"/>
      <c r="DE239" s="17"/>
      <c r="DF239" s="17"/>
      <c r="DG239" s="17"/>
      <c r="DH239" s="17"/>
      <c r="DI239" s="17"/>
      <c r="DJ239" s="17"/>
      <c r="DK239" s="17"/>
      <c r="DL239" s="17"/>
      <c r="DM239" s="17"/>
      <c r="DN239" s="17"/>
      <c r="DO239" s="17"/>
      <c r="DP239" s="17"/>
      <c r="DQ239" s="17"/>
      <c r="DR239" s="17"/>
      <c r="DS239" s="17"/>
      <c r="DT239" s="17"/>
      <c r="DU239" s="17"/>
      <c r="DV239" s="17"/>
      <c r="DW239" s="17"/>
      <c r="DX239" s="17"/>
      <c r="DY239" s="17"/>
      <c r="DZ239" s="17"/>
      <c r="EA239" s="17"/>
      <c r="EB239" s="17"/>
      <c r="EC239" s="17"/>
      <c r="ED239" s="17"/>
      <c r="EE239" s="17"/>
      <c r="EF239" s="17"/>
      <c r="EG239" s="17"/>
      <c r="EH239" s="17"/>
      <c r="EI239" s="17"/>
      <c r="EJ239" s="17"/>
      <c r="EK239" s="17"/>
      <c r="EL239" s="17"/>
      <c r="EM239" s="17"/>
      <c r="EN239" s="17"/>
      <c r="EO239" s="17"/>
      <c r="EP239" s="17"/>
      <c r="EQ239" s="17"/>
      <c r="ER239" s="17"/>
      <c r="ES239" s="17"/>
      <c r="ET239" s="17"/>
      <c r="EU239" s="17"/>
      <c r="EV239" s="17"/>
      <c r="EW239" s="17"/>
      <c r="EX239" s="17"/>
      <c r="EY239" s="17"/>
      <c r="EZ239" s="17"/>
      <c r="FA239" s="17"/>
      <c r="FB239" s="17"/>
      <c r="FC239" s="17"/>
      <c r="FD239" s="17"/>
      <c r="FE239" s="17"/>
      <c r="FF239" s="17"/>
      <c r="FG239" s="17"/>
      <c r="FH239" s="17"/>
      <c r="FI239" s="17"/>
      <c r="FJ239" s="17"/>
      <c r="FK239" s="17"/>
      <c r="FL239" s="17"/>
      <c r="FM239" s="17"/>
      <c r="FN239" s="17"/>
      <c r="FO239" s="17"/>
      <c r="FP239" s="17"/>
      <c r="FQ239" s="17"/>
      <c r="FR239" s="17"/>
      <c r="FS239" s="17"/>
      <c r="FT239" s="17"/>
      <c r="FU239" s="17"/>
      <c r="FV239" s="17"/>
      <c r="FW239" s="17"/>
      <c r="FX239" s="17"/>
      <c r="FY239" s="17"/>
      <c r="FZ239" s="17"/>
      <c r="GA239" s="17"/>
      <c r="GB239" s="17"/>
      <c r="GC239" s="17"/>
      <c r="GD239" s="17"/>
      <c r="GE239" s="17"/>
      <c r="GF239" s="17"/>
      <c r="GG239" s="17"/>
      <c r="GH239" s="17"/>
      <c r="GI239" s="17"/>
      <c r="GJ239" s="17"/>
      <c r="GK239" s="17"/>
      <c r="GL239" s="17"/>
      <c r="GM239" s="17"/>
      <c r="GN239" s="17"/>
      <c r="GO239" s="17"/>
      <c r="GP239" s="17"/>
      <c r="GQ239" s="17"/>
      <c r="GR239" s="17"/>
      <c r="GS239" s="17"/>
      <c r="GT239" s="17"/>
      <c r="GU239" s="17"/>
      <c r="GV239" s="17"/>
      <c r="GW239" s="17"/>
      <c r="GX239" s="17"/>
      <c r="GY239" s="17"/>
      <c r="GZ239" s="17"/>
      <c r="HA239" s="17"/>
      <c r="HB239" s="17"/>
      <c r="HC239" s="17"/>
      <c r="HD239" s="17"/>
      <c r="HE239" s="17"/>
      <c r="HF239" s="17"/>
      <c r="HG239" s="17"/>
      <c r="HH239" s="17"/>
      <c r="HI239" s="17"/>
      <c r="HJ239" s="17"/>
      <c r="HK239" s="17"/>
      <c r="HL239" s="17"/>
      <c r="HM239" s="17"/>
      <c r="HN239" s="17"/>
      <c r="HO239" s="17"/>
      <c r="HP239" s="17"/>
      <c r="HQ239" s="17"/>
      <c r="HR239" s="17"/>
      <c r="HS239" s="17"/>
      <c r="HT239" s="17"/>
      <c r="HU239" s="17"/>
      <c r="HV239" s="17"/>
      <c r="HW239" s="17"/>
      <c r="HX239" s="17"/>
      <c r="HY239" s="17"/>
      <c r="HZ239" s="17"/>
      <c r="IA239" s="17"/>
      <c r="IB239" s="17"/>
      <c r="IC239" s="17"/>
      <c r="ID239" s="17"/>
      <c r="IE239" s="17"/>
      <c r="IF239" s="17"/>
      <c r="IG239" s="17"/>
    </row>
    <row r="240" spans="1:241" s="32" customFormat="1">
      <c r="A240" s="17"/>
      <c r="B240" s="17"/>
      <c r="C240" s="17"/>
      <c r="D240" s="18"/>
      <c r="E240" s="19"/>
      <c r="F240" s="19"/>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c r="CF240" s="17"/>
      <c r="CG240" s="17"/>
      <c r="CH240" s="17"/>
      <c r="CI240" s="17"/>
      <c r="CJ240" s="17"/>
      <c r="CK240" s="17"/>
      <c r="CL240" s="17"/>
      <c r="CM240" s="17"/>
      <c r="CN240" s="17"/>
      <c r="CO240" s="17"/>
      <c r="CP240" s="17"/>
      <c r="CQ240" s="17"/>
      <c r="CR240" s="17"/>
      <c r="CS240" s="17"/>
      <c r="CT240" s="17"/>
      <c r="CU240" s="17"/>
      <c r="CV240" s="17"/>
      <c r="CW240" s="17"/>
      <c r="CX240" s="17"/>
      <c r="CY240" s="17"/>
      <c r="CZ240" s="17"/>
      <c r="DA240" s="17"/>
      <c r="DB240" s="17"/>
      <c r="DC240" s="17"/>
      <c r="DD240" s="17"/>
      <c r="DE240" s="17"/>
      <c r="DF240" s="17"/>
      <c r="DG240" s="17"/>
      <c r="DH240" s="17"/>
      <c r="DI240" s="17"/>
      <c r="DJ240" s="17"/>
      <c r="DK240" s="17"/>
      <c r="DL240" s="17"/>
      <c r="DM240" s="17"/>
      <c r="DN240" s="17"/>
      <c r="DO240" s="17"/>
      <c r="DP240" s="17"/>
      <c r="DQ240" s="17"/>
      <c r="DR240" s="17"/>
      <c r="DS240" s="17"/>
      <c r="DT240" s="17"/>
      <c r="DU240" s="17"/>
      <c r="DV240" s="17"/>
      <c r="DW240" s="17"/>
      <c r="DX240" s="17"/>
      <c r="DY240" s="17"/>
      <c r="DZ240" s="17"/>
      <c r="EA240" s="17"/>
      <c r="EB240" s="17"/>
      <c r="EC240" s="17"/>
      <c r="ED240" s="17"/>
      <c r="EE240" s="17"/>
      <c r="EF240" s="17"/>
      <c r="EG240" s="17"/>
      <c r="EH240" s="17"/>
      <c r="EI240" s="17"/>
      <c r="EJ240" s="17"/>
      <c r="EK240" s="17"/>
      <c r="EL240" s="17"/>
      <c r="EM240" s="17"/>
      <c r="EN240" s="17"/>
      <c r="EO240" s="17"/>
      <c r="EP240" s="17"/>
      <c r="EQ240" s="17"/>
      <c r="ER240" s="17"/>
      <c r="ES240" s="17"/>
      <c r="ET240" s="17"/>
      <c r="EU240" s="17"/>
      <c r="EV240" s="17"/>
      <c r="EW240" s="17"/>
      <c r="EX240" s="17"/>
      <c r="EY240" s="17"/>
      <c r="EZ240" s="17"/>
      <c r="FA240" s="17"/>
      <c r="FB240" s="17"/>
      <c r="FC240" s="17"/>
      <c r="FD240" s="17"/>
      <c r="FE240" s="17"/>
      <c r="FF240" s="17"/>
      <c r="FG240" s="17"/>
      <c r="FH240" s="17"/>
      <c r="FI240" s="17"/>
      <c r="FJ240" s="17"/>
      <c r="FK240" s="17"/>
      <c r="FL240" s="17"/>
      <c r="FM240" s="17"/>
      <c r="FN240" s="17"/>
      <c r="FO240" s="17"/>
      <c r="FP240" s="17"/>
      <c r="FQ240" s="17"/>
      <c r="FR240" s="17"/>
      <c r="FS240" s="17"/>
      <c r="FT240" s="17"/>
      <c r="FU240" s="17"/>
      <c r="FV240" s="17"/>
      <c r="FW240" s="17"/>
      <c r="FX240" s="17"/>
      <c r="FY240" s="17"/>
      <c r="FZ240" s="17"/>
      <c r="GA240" s="17"/>
      <c r="GB240" s="17"/>
      <c r="GC240" s="17"/>
      <c r="GD240" s="17"/>
      <c r="GE240" s="17"/>
      <c r="GF240" s="17"/>
      <c r="GG240" s="17"/>
      <c r="GH240" s="17"/>
      <c r="GI240" s="17"/>
      <c r="GJ240" s="17"/>
      <c r="GK240" s="17"/>
      <c r="GL240" s="17"/>
      <c r="GM240" s="17"/>
      <c r="GN240" s="17"/>
      <c r="GO240" s="17"/>
      <c r="GP240" s="17"/>
      <c r="GQ240" s="17"/>
      <c r="GR240" s="17"/>
      <c r="GS240" s="17"/>
      <c r="GT240" s="17"/>
      <c r="GU240" s="17"/>
      <c r="GV240" s="17"/>
      <c r="GW240" s="17"/>
      <c r="GX240" s="17"/>
      <c r="GY240" s="17"/>
      <c r="GZ240" s="17"/>
      <c r="HA240" s="17"/>
      <c r="HB240" s="17"/>
      <c r="HC240" s="17"/>
      <c r="HD240" s="17"/>
      <c r="HE240" s="17"/>
      <c r="HF240" s="17"/>
      <c r="HG240" s="17"/>
      <c r="HH240" s="17"/>
      <c r="HI240" s="17"/>
      <c r="HJ240" s="17"/>
      <c r="HK240" s="17"/>
      <c r="HL240" s="17"/>
      <c r="HM240" s="17"/>
      <c r="HN240" s="17"/>
      <c r="HO240" s="17"/>
      <c r="HP240" s="17"/>
      <c r="HQ240" s="17"/>
      <c r="HR240" s="17"/>
      <c r="HS240" s="17"/>
      <c r="HT240" s="17"/>
      <c r="HU240" s="17"/>
      <c r="HV240" s="17"/>
      <c r="HW240" s="17"/>
      <c r="HX240" s="17"/>
      <c r="HY240" s="17"/>
      <c r="HZ240" s="17"/>
      <c r="IA240" s="17"/>
      <c r="IB240" s="17"/>
      <c r="IC240" s="17"/>
      <c r="ID240" s="17"/>
      <c r="IE240" s="17"/>
      <c r="IF240" s="17"/>
      <c r="IG240" s="17"/>
    </row>
    <row r="241" spans="1:241" s="32" customFormat="1">
      <c r="A241" s="17"/>
      <c r="B241" s="17"/>
      <c r="C241" s="17"/>
      <c r="D241" s="18"/>
      <c r="E241" s="19"/>
      <c r="F241" s="19"/>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c r="DO241" s="17"/>
      <c r="DP241" s="17"/>
      <c r="DQ241" s="17"/>
      <c r="DR241" s="17"/>
      <c r="DS241" s="17"/>
      <c r="DT241" s="17"/>
      <c r="DU241" s="17"/>
      <c r="DV241" s="17"/>
      <c r="DW241" s="17"/>
      <c r="DX241" s="17"/>
      <c r="DY241" s="17"/>
      <c r="DZ241" s="17"/>
      <c r="EA241" s="17"/>
      <c r="EB241" s="17"/>
      <c r="EC241" s="17"/>
      <c r="ED241" s="17"/>
      <c r="EE241" s="17"/>
      <c r="EF241" s="17"/>
      <c r="EG241" s="17"/>
      <c r="EH241" s="17"/>
      <c r="EI241" s="17"/>
      <c r="EJ241" s="17"/>
      <c r="EK241" s="17"/>
      <c r="EL241" s="17"/>
      <c r="EM241" s="17"/>
      <c r="EN241" s="17"/>
      <c r="EO241" s="17"/>
      <c r="EP241" s="17"/>
      <c r="EQ241" s="17"/>
      <c r="ER241" s="17"/>
      <c r="ES241" s="17"/>
      <c r="ET241" s="17"/>
      <c r="EU241" s="17"/>
      <c r="EV241" s="17"/>
      <c r="EW241" s="17"/>
      <c r="EX241" s="17"/>
      <c r="EY241" s="17"/>
      <c r="EZ241" s="17"/>
      <c r="FA241" s="17"/>
      <c r="FB241" s="17"/>
      <c r="FC241" s="17"/>
      <c r="FD241" s="17"/>
      <c r="FE241" s="17"/>
      <c r="FF241" s="17"/>
      <c r="FG241" s="17"/>
      <c r="FH241" s="17"/>
      <c r="FI241" s="17"/>
      <c r="FJ241" s="17"/>
      <c r="FK241" s="17"/>
      <c r="FL241" s="17"/>
      <c r="FM241" s="17"/>
      <c r="FN241" s="17"/>
      <c r="FO241" s="17"/>
      <c r="FP241" s="17"/>
      <c r="FQ241" s="17"/>
      <c r="FR241" s="17"/>
      <c r="FS241" s="17"/>
      <c r="FT241" s="17"/>
      <c r="FU241" s="17"/>
      <c r="FV241" s="17"/>
      <c r="FW241" s="17"/>
      <c r="FX241" s="17"/>
      <c r="FY241" s="17"/>
      <c r="FZ241" s="17"/>
      <c r="GA241" s="17"/>
      <c r="GB241" s="17"/>
      <c r="GC241" s="17"/>
      <c r="GD241" s="17"/>
      <c r="GE241" s="17"/>
      <c r="GF241" s="17"/>
      <c r="GG241" s="17"/>
      <c r="GH241" s="17"/>
      <c r="GI241" s="17"/>
      <c r="GJ241" s="17"/>
      <c r="GK241" s="17"/>
      <c r="GL241" s="17"/>
      <c r="GM241" s="17"/>
      <c r="GN241" s="17"/>
      <c r="GO241" s="17"/>
      <c r="GP241" s="17"/>
      <c r="GQ241" s="17"/>
      <c r="GR241" s="17"/>
      <c r="GS241" s="17"/>
      <c r="GT241" s="17"/>
      <c r="GU241" s="17"/>
      <c r="GV241" s="17"/>
      <c r="GW241" s="17"/>
      <c r="GX241" s="17"/>
      <c r="GY241" s="17"/>
      <c r="GZ241" s="17"/>
      <c r="HA241" s="17"/>
      <c r="HB241" s="17"/>
      <c r="HC241" s="17"/>
      <c r="HD241" s="17"/>
      <c r="HE241" s="17"/>
      <c r="HF241" s="17"/>
      <c r="HG241" s="17"/>
      <c r="HH241" s="17"/>
      <c r="HI241" s="17"/>
      <c r="HJ241" s="17"/>
      <c r="HK241" s="17"/>
      <c r="HL241" s="17"/>
      <c r="HM241" s="17"/>
      <c r="HN241" s="17"/>
      <c r="HO241" s="17"/>
      <c r="HP241" s="17"/>
      <c r="HQ241" s="17"/>
      <c r="HR241" s="17"/>
      <c r="HS241" s="17"/>
      <c r="HT241" s="17"/>
      <c r="HU241" s="17"/>
      <c r="HV241" s="17"/>
      <c r="HW241" s="17"/>
      <c r="HX241" s="17"/>
      <c r="HY241" s="17"/>
      <c r="HZ241" s="17"/>
      <c r="IA241" s="17"/>
      <c r="IB241" s="17"/>
      <c r="IC241" s="17"/>
      <c r="ID241" s="17"/>
      <c r="IE241" s="17"/>
      <c r="IF241" s="17"/>
      <c r="IG241" s="17"/>
    </row>
    <row r="242" spans="1:241" s="32" customFormat="1">
      <c r="A242" s="17"/>
      <c r="B242" s="17"/>
      <c r="C242" s="17"/>
      <c r="D242" s="18"/>
      <c r="E242" s="19"/>
      <c r="F242" s="19"/>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c r="CF242" s="17"/>
      <c r="CG242" s="17"/>
      <c r="CH242" s="17"/>
      <c r="CI242" s="17"/>
      <c r="CJ242" s="17"/>
      <c r="CK242" s="17"/>
      <c r="CL242" s="17"/>
      <c r="CM242" s="17"/>
      <c r="CN242" s="17"/>
      <c r="CO242" s="17"/>
      <c r="CP242" s="17"/>
      <c r="CQ242" s="17"/>
      <c r="CR242" s="17"/>
      <c r="CS242" s="17"/>
      <c r="CT242" s="17"/>
      <c r="CU242" s="17"/>
      <c r="CV242" s="17"/>
      <c r="CW242" s="17"/>
      <c r="CX242" s="17"/>
      <c r="CY242" s="17"/>
      <c r="CZ242" s="17"/>
      <c r="DA242" s="17"/>
      <c r="DB242" s="17"/>
      <c r="DC242" s="17"/>
      <c r="DD242" s="17"/>
      <c r="DE242" s="17"/>
      <c r="DF242" s="17"/>
      <c r="DG242" s="17"/>
      <c r="DH242" s="17"/>
      <c r="DI242" s="17"/>
      <c r="DJ242" s="17"/>
      <c r="DK242" s="17"/>
      <c r="DL242" s="17"/>
      <c r="DM242" s="17"/>
      <c r="DN242" s="17"/>
      <c r="DO242" s="17"/>
      <c r="DP242" s="17"/>
      <c r="DQ242" s="17"/>
      <c r="DR242" s="17"/>
      <c r="DS242" s="17"/>
      <c r="DT242" s="17"/>
      <c r="DU242" s="17"/>
      <c r="DV242" s="17"/>
      <c r="DW242" s="17"/>
      <c r="DX242" s="17"/>
      <c r="DY242" s="17"/>
      <c r="DZ242" s="17"/>
      <c r="EA242" s="17"/>
      <c r="EB242" s="17"/>
      <c r="EC242" s="17"/>
      <c r="ED242" s="17"/>
      <c r="EE242" s="17"/>
      <c r="EF242" s="17"/>
      <c r="EG242" s="17"/>
      <c r="EH242" s="17"/>
      <c r="EI242" s="17"/>
      <c r="EJ242" s="17"/>
      <c r="EK242" s="17"/>
      <c r="EL242" s="17"/>
      <c r="EM242" s="17"/>
      <c r="EN242" s="17"/>
      <c r="EO242" s="17"/>
      <c r="EP242" s="17"/>
      <c r="EQ242" s="17"/>
      <c r="ER242" s="17"/>
      <c r="ES242" s="17"/>
      <c r="ET242" s="17"/>
      <c r="EU242" s="17"/>
      <c r="EV242" s="17"/>
      <c r="EW242" s="17"/>
      <c r="EX242" s="17"/>
      <c r="EY242" s="17"/>
      <c r="EZ242" s="17"/>
      <c r="FA242" s="17"/>
      <c r="FB242" s="17"/>
      <c r="FC242" s="17"/>
      <c r="FD242" s="17"/>
      <c r="FE242" s="17"/>
      <c r="FF242" s="17"/>
      <c r="FG242" s="17"/>
      <c r="FH242" s="17"/>
      <c r="FI242" s="17"/>
      <c r="FJ242" s="17"/>
      <c r="FK242" s="17"/>
      <c r="FL242" s="17"/>
      <c r="FM242" s="17"/>
      <c r="FN242" s="17"/>
      <c r="FO242" s="17"/>
      <c r="FP242" s="17"/>
      <c r="FQ242" s="17"/>
      <c r="FR242" s="17"/>
      <c r="FS242" s="17"/>
      <c r="FT242" s="17"/>
      <c r="FU242" s="17"/>
      <c r="FV242" s="17"/>
      <c r="FW242" s="17"/>
      <c r="FX242" s="17"/>
      <c r="FY242" s="17"/>
      <c r="FZ242" s="17"/>
      <c r="GA242" s="17"/>
      <c r="GB242" s="17"/>
      <c r="GC242" s="17"/>
      <c r="GD242" s="17"/>
      <c r="GE242" s="17"/>
      <c r="GF242" s="17"/>
      <c r="GG242" s="17"/>
      <c r="GH242" s="17"/>
      <c r="GI242" s="17"/>
      <c r="GJ242" s="17"/>
      <c r="GK242" s="17"/>
      <c r="GL242" s="17"/>
      <c r="GM242" s="17"/>
      <c r="GN242" s="17"/>
      <c r="GO242" s="17"/>
      <c r="GP242" s="17"/>
      <c r="GQ242" s="17"/>
      <c r="GR242" s="17"/>
      <c r="GS242" s="17"/>
      <c r="GT242" s="17"/>
      <c r="GU242" s="17"/>
      <c r="GV242" s="17"/>
      <c r="GW242" s="17"/>
      <c r="GX242" s="17"/>
      <c r="GY242" s="17"/>
      <c r="GZ242" s="17"/>
      <c r="HA242" s="17"/>
      <c r="HB242" s="17"/>
      <c r="HC242" s="17"/>
      <c r="HD242" s="17"/>
      <c r="HE242" s="17"/>
      <c r="HF242" s="17"/>
      <c r="HG242" s="17"/>
      <c r="HH242" s="17"/>
      <c r="HI242" s="17"/>
      <c r="HJ242" s="17"/>
      <c r="HK242" s="17"/>
      <c r="HL242" s="17"/>
      <c r="HM242" s="17"/>
      <c r="HN242" s="17"/>
      <c r="HO242" s="17"/>
      <c r="HP242" s="17"/>
      <c r="HQ242" s="17"/>
      <c r="HR242" s="17"/>
      <c r="HS242" s="17"/>
      <c r="HT242" s="17"/>
      <c r="HU242" s="17"/>
      <c r="HV242" s="17"/>
      <c r="HW242" s="17"/>
      <c r="HX242" s="17"/>
      <c r="HY242" s="17"/>
      <c r="HZ242" s="17"/>
      <c r="IA242" s="17"/>
      <c r="IB242" s="17"/>
      <c r="IC242" s="17"/>
      <c r="ID242" s="17"/>
      <c r="IE242" s="17"/>
      <c r="IF242" s="17"/>
      <c r="IG242" s="17"/>
    </row>
    <row r="243" spans="1:241" s="32" customFormat="1">
      <c r="A243" s="17"/>
      <c r="B243" s="17"/>
      <c r="C243" s="17"/>
      <c r="D243" s="18"/>
      <c r="E243" s="19"/>
      <c r="F243" s="19"/>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c r="CF243" s="17"/>
      <c r="CG243" s="17"/>
      <c r="CH243" s="17"/>
      <c r="CI243" s="17"/>
      <c r="CJ243" s="17"/>
      <c r="CK243" s="17"/>
      <c r="CL243" s="17"/>
      <c r="CM243" s="17"/>
      <c r="CN243" s="17"/>
      <c r="CO243" s="17"/>
      <c r="CP243" s="17"/>
      <c r="CQ243" s="17"/>
      <c r="CR243" s="17"/>
      <c r="CS243" s="17"/>
      <c r="CT243" s="17"/>
      <c r="CU243" s="17"/>
      <c r="CV243" s="17"/>
      <c r="CW243" s="17"/>
      <c r="CX243" s="17"/>
      <c r="CY243" s="17"/>
      <c r="CZ243" s="17"/>
      <c r="DA243" s="17"/>
      <c r="DB243" s="17"/>
      <c r="DC243" s="17"/>
      <c r="DD243" s="17"/>
      <c r="DE243" s="17"/>
      <c r="DF243" s="17"/>
      <c r="DG243" s="17"/>
      <c r="DH243" s="17"/>
      <c r="DI243" s="17"/>
      <c r="DJ243" s="17"/>
      <c r="DK243" s="17"/>
      <c r="DL243" s="17"/>
      <c r="DM243" s="17"/>
      <c r="DN243" s="17"/>
      <c r="DO243" s="17"/>
      <c r="DP243" s="17"/>
      <c r="DQ243" s="17"/>
      <c r="DR243" s="17"/>
      <c r="DS243" s="17"/>
      <c r="DT243" s="17"/>
      <c r="DU243" s="17"/>
      <c r="DV243" s="17"/>
      <c r="DW243" s="17"/>
      <c r="DX243" s="17"/>
      <c r="DY243" s="17"/>
      <c r="DZ243" s="17"/>
      <c r="EA243" s="17"/>
      <c r="EB243" s="17"/>
      <c r="EC243" s="17"/>
      <c r="ED243" s="17"/>
      <c r="EE243" s="17"/>
      <c r="EF243" s="17"/>
      <c r="EG243" s="17"/>
      <c r="EH243" s="17"/>
      <c r="EI243" s="17"/>
      <c r="EJ243" s="17"/>
      <c r="EK243" s="17"/>
      <c r="EL243" s="17"/>
      <c r="EM243" s="17"/>
      <c r="EN243" s="17"/>
      <c r="EO243" s="17"/>
      <c r="EP243" s="17"/>
      <c r="EQ243" s="17"/>
      <c r="ER243" s="17"/>
      <c r="ES243" s="17"/>
      <c r="ET243" s="17"/>
      <c r="EU243" s="17"/>
      <c r="EV243" s="17"/>
      <c r="EW243" s="17"/>
      <c r="EX243" s="17"/>
      <c r="EY243" s="17"/>
      <c r="EZ243" s="17"/>
      <c r="FA243" s="17"/>
      <c r="FB243" s="17"/>
      <c r="FC243" s="17"/>
      <c r="FD243" s="17"/>
      <c r="FE243" s="17"/>
      <c r="FF243" s="17"/>
      <c r="FG243" s="17"/>
      <c r="FH243" s="17"/>
      <c r="FI243" s="17"/>
      <c r="FJ243" s="17"/>
      <c r="FK243" s="17"/>
      <c r="FL243" s="17"/>
      <c r="FM243" s="17"/>
      <c r="FN243" s="17"/>
      <c r="FO243" s="17"/>
      <c r="FP243" s="17"/>
      <c r="FQ243" s="17"/>
      <c r="FR243" s="17"/>
      <c r="FS243" s="17"/>
      <c r="FT243" s="17"/>
      <c r="FU243" s="17"/>
      <c r="FV243" s="17"/>
      <c r="FW243" s="17"/>
      <c r="FX243" s="17"/>
      <c r="FY243" s="17"/>
      <c r="FZ243" s="17"/>
      <c r="GA243" s="17"/>
      <c r="GB243" s="17"/>
      <c r="GC243" s="17"/>
      <c r="GD243" s="17"/>
      <c r="GE243" s="17"/>
      <c r="GF243" s="17"/>
      <c r="GG243" s="17"/>
      <c r="GH243" s="17"/>
      <c r="GI243" s="17"/>
      <c r="GJ243" s="17"/>
      <c r="GK243" s="17"/>
      <c r="GL243" s="17"/>
      <c r="GM243" s="17"/>
      <c r="GN243" s="17"/>
      <c r="GO243" s="17"/>
      <c r="GP243" s="17"/>
      <c r="GQ243" s="17"/>
      <c r="GR243" s="17"/>
      <c r="GS243" s="17"/>
      <c r="GT243" s="17"/>
      <c r="GU243" s="17"/>
      <c r="GV243" s="17"/>
      <c r="GW243" s="17"/>
      <c r="GX243" s="17"/>
      <c r="GY243" s="17"/>
      <c r="GZ243" s="17"/>
      <c r="HA243" s="17"/>
      <c r="HB243" s="17"/>
      <c r="HC243" s="17"/>
      <c r="HD243" s="17"/>
      <c r="HE243" s="17"/>
      <c r="HF243" s="17"/>
      <c r="HG243" s="17"/>
      <c r="HH243" s="17"/>
      <c r="HI243" s="17"/>
      <c r="HJ243" s="17"/>
      <c r="HK243" s="17"/>
      <c r="HL243" s="17"/>
      <c r="HM243" s="17"/>
      <c r="HN243" s="17"/>
      <c r="HO243" s="17"/>
      <c r="HP243" s="17"/>
      <c r="HQ243" s="17"/>
      <c r="HR243" s="17"/>
      <c r="HS243" s="17"/>
      <c r="HT243" s="17"/>
      <c r="HU243" s="17"/>
      <c r="HV243" s="17"/>
      <c r="HW243" s="17"/>
      <c r="HX243" s="17"/>
      <c r="HY243" s="17"/>
      <c r="HZ243" s="17"/>
      <c r="IA243" s="17"/>
      <c r="IB243" s="17"/>
      <c r="IC243" s="17"/>
      <c r="ID243" s="17"/>
      <c r="IE243" s="17"/>
      <c r="IF243" s="17"/>
      <c r="IG243" s="17"/>
    </row>
    <row r="244" spans="1:241" s="32" customFormat="1">
      <c r="A244" s="17"/>
      <c r="B244" s="17"/>
      <c r="C244" s="17"/>
      <c r="D244" s="18"/>
      <c r="E244" s="19"/>
      <c r="F244" s="19"/>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c r="CF244" s="17"/>
      <c r="CG244" s="17"/>
      <c r="CH244" s="17"/>
      <c r="CI244" s="17"/>
      <c r="CJ244" s="17"/>
      <c r="CK244" s="17"/>
      <c r="CL244" s="17"/>
      <c r="CM244" s="17"/>
      <c r="CN244" s="17"/>
      <c r="CO244" s="17"/>
      <c r="CP244" s="17"/>
      <c r="CQ244" s="17"/>
      <c r="CR244" s="17"/>
      <c r="CS244" s="17"/>
      <c r="CT244" s="17"/>
      <c r="CU244" s="17"/>
      <c r="CV244" s="17"/>
      <c r="CW244" s="17"/>
      <c r="CX244" s="17"/>
      <c r="CY244" s="17"/>
      <c r="CZ244" s="17"/>
      <c r="DA244" s="17"/>
      <c r="DB244" s="17"/>
      <c r="DC244" s="17"/>
      <c r="DD244" s="17"/>
      <c r="DE244" s="17"/>
      <c r="DF244" s="17"/>
      <c r="DG244" s="17"/>
      <c r="DH244" s="17"/>
      <c r="DI244" s="17"/>
      <c r="DJ244" s="17"/>
      <c r="DK244" s="17"/>
      <c r="DL244" s="17"/>
      <c r="DM244" s="17"/>
      <c r="DN244" s="17"/>
      <c r="DO244" s="17"/>
      <c r="DP244" s="17"/>
      <c r="DQ244" s="17"/>
      <c r="DR244" s="17"/>
      <c r="DS244" s="17"/>
      <c r="DT244" s="17"/>
      <c r="DU244" s="17"/>
      <c r="DV244" s="17"/>
      <c r="DW244" s="17"/>
      <c r="DX244" s="17"/>
      <c r="DY244" s="17"/>
      <c r="DZ244" s="17"/>
      <c r="EA244" s="17"/>
      <c r="EB244" s="17"/>
      <c r="EC244" s="17"/>
      <c r="ED244" s="17"/>
      <c r="EE244" s="17"/>
      <c r="EF244" s="17"/>
      <c r="EG244" s="17"/>
      <c r="EH244" s="17"/>
      <c r="EI244" s="17"/>
      <c r="EJ244" s="17"/>
      <c r="EK244" s="17"/>
      <c r="EL244" s="17"/>
      <c r="EM244" s="17"/>
      <c r="EN244" s="17"/>
      <c r="EO244" s="17"/>
      <c r="EP244" s="17"/>
      <c r="EQ244" s="17"/>
      <c r="ER244" s="17"/>
      <c r="ES244" s="17"/>
      <c r="ET244" s="17"/>
      <c r="EU244" s="17"/>
      <c r="EV244" s="17"/>
      <c r="EW244" s="17"/>
      <c r="EX244" s="17"/>
      <c r="EY244" s="17"/>
      <c r="EZ244" s="17"/>
      <c r="FA244" s="17"/>
      <c r="FB244" s="17"/>
      <c r="FC244" s="17"/>
      <c r="FD244" s="17"/>
      <c r="FE244" s="17"/>
      <c r="FF244" s="17"/>
      <c r="FG244" s="17"/>
      <c r="FH244" s="17"/>
      <c r="FI244" s="17"/>
      <c r="FJ244" s="17"/>
      <c r="FK244" s="17"/>
      <c r="FL244" s="17"/>
      <c r="FM244" s="17"/>
      <c r="FN244" s="17"/>
      <c r="FO244" s="17"/>
      <c r="FP244" s="17"/>
      <c r="FQ244" s="17"/>
      <c r="FR244" s="17"/>
      <c r="FS244" s="17"/>
      <c r="FT244" s="17"/>
      <c r="FU244" s="17"/>
      <c r="FV244" s="17"/>
      <c r="FW244" s="17"/>
      <c r="FX244" s="17"/>
      <c r="FY244" s="17"/>
      <c r="FZ244" s="17"/>
      <c r="GA244" s="17"/>
      <c r="GB244" s="17"/>
      <c r="GC244" s="17"/>
      <c r="GD244" s="17"/>
      <c r="GE244" s="17"/>
      <c r="GF244" s="17"/>
      <c r="GG244" s="17"/>
      <c r="GH244" s="17"/>
      <c r="GI244" s="17"/>
      <c r="GJ244" s="17"/>
      <c r="GK244" s="17"/>
      <c r="GL244" s="17"/>
      <c r="GM244" s="17"/>
      <c r="GN244" s="17"/>
      <c r="GO244" s="17"/>
      <c r="GP244" s="17"/>
      <c r="GQ244" s="17"/>
      <c r="GR244" s="17"/>
      <c r="GS244" s="17"/>
      <c r="GT244" s="17"/>
      <c r="GU244" s="17"/>
      <c r="GV244" s="17"/>
      <c r="GW244" s="17"/>
      <c r="GX244" s="17"/>
      <c r="GY244" s="17"/>
      <c r="GZ244" s="17"/>
      <c r="HA244" s="17"/>
      <c r="HB244" s="17"/>
      <c r="HC244" s="17"/>
      <c r="HD244" s="17"/>
      <c r="HE244" s="17"/>
      <c r="HF244" s="17"/>
      <c r="HG244" s="17"/>
      <c r="HH244" s="17"/>
      <c r="HI244" s="17"/>
      <c r="HJ244" s="17"/>
      <c r="HK244" s="17"/>
      <c r="HL244" s="17"/>
      <c r="HM244" s="17"/>
      <c r="HN244" s="17"/>
      <c r="HO244" s="17"/>
      <c r="HP244" s="17"/>
      <c r="HQ244" s="17"/>
      <c r="HR244" s="17"/>
      <c r="HS244" s="17"/>
      <c r="HT244" s="17"/>
      <c r="HU244" s="17"/>
      <c r="HV244" s="17"/>
      <c r="HW244" s="17"/>
      <c r="HX244" s="17"/>
      <c r="HY244" s="17"/>
      <c r="HZ244" s="17"/>
      <c r="IA244" s="17"/>
      <c r="IB244" s="17"/>
      <c r="IC244" s="17"/>
      <c r="ID244" s="17"/>
      <c r="IE244" s="17"/>
      <c r="IF244" s="17"/>
      <c r="IG244" s="17"/>
    </row>
    <row r="245" spans="1:241" s="32" customFormat="1">
      <c r="A245" s="17"/>
      <c r="B245" s="17"/>
      <c r="C245" s="17"/>
      <c r="D245" s="18"/>
      <c r="E245" s="19"/>
      <c r="F245" s="19"/>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c r="CF245" s="17"/>
      <c r="CG245" s="17"/>
      <c r="CH245" s="17"/>
      <c r="CI245" s="17"/>
      <c r="CJ245" s="17"/>
      <c r="CK245" s="17"/>
      <c r="CL245" s="17"/>
      <c r="CM245" s="17"/>
      <c r="CN245" s="17"/>
      <c r="CO245" s="17"/>
      <c r="CP245" s="17"/>
      <c r="CQ245" s="17"/>
      <c r="CR245" s="17"/>
      <c r="CS245" s="17"/>
      <c r="CT245" s="17"/>
      <c r="CU245" s="17"/>
      <c r="CV245" s="17"/>
      <c r="CW245" s="17"/>
      <c r="CX245" s="17"/>
      <c r="CY245" s="17"/>
      <c r="CZ245" s="17"/>
      <c r="DA245" s="17"/>
      <c r="DB245" s="17"/>
      <c r="DC245" s="17"/>
      <c r="DD245" s="17"/>
      <c r="DE245" s="17"/>
      <c r="DF245" s="17"/>
      <c r="DG245" s="17"/>
      <c r="DH245" s="17"/>
      <c r="DI245" s="17"/>
      <c r="DJ245" s="17"/>
      <c r="DK245" s="17"/>
      <c r="DL245" s="17"/>
      <c r="DM245" s="17"/>
      <c r="DN245" s="17"/>
      <c r="DO245" s="17"/>
      <c r="DP245" s="17"/>
      <c r="DQ245" s="17"/>
      <c r="DR245" s="17"/>
      <c r="DS245" s="17"/>
      <c r="DT245" s="17"/>
      <c r="DU245" s="17"/>
      <c r="DV245" s="17"/>
      <c r="DW245" s="17"/>
      <c r="DX245" s="17"/>
      <c r="DY245" s="17"/>
      <c r="DZ245" s="17"/>
      <c r="EA245" s="17"/>
      <c r="EB245" s="17"/>
      <c r="EC245" s="17"/>
      <c r="ED245" s="17"/>
      <c r="EE245" s="17"/>
      <c r="EF245" s="17"/>
      <c r="EG245" s="17"/>
      <c r="EH245" s="17"/>
      <c r="EI245" s="17"/>
      <c r="EJ245" s="17"/>
      <c r="EK245" s="17"/>
      <c r="EL245" s="17"/>
      <c r="EM245" s="17"/>
      <c r="EN245" s="17"/>
      <c r="EO245" s="17"/>
      <c r="EP245" s="17"/>
      <c r="EQ245" s="17"/>
      <c r="ER245" s="17"/>
      <c r="ES245" s="17"/>
      <c r="ET245" s="17"/>
      <c r="EU245" s="17"/>
      <c r="EV245" s="17"/>
      <c r="EW245" s="17"/>
      <c r="EX245" s="17"/>
      <c r="EY245" s="17"/>
      <c r="EZ245" s="17"/>
      <c r="FA245" s="17"/>
      <c r="FB245" s="17"/>
      <c r="FC245" s="17"/>
      <c r="FD245" s="17"/>
      <c r="FE245" s="17"/>
      <c r="FF245" s="17"/>
      <c r="FG245" s="17"/>
      <c r="FH245" s="17"/>
      <c r="FI245" s="17"/>
      <c r="FJ245" s="17"/>
      <c r="FK245" s="17"/>
      <c r="FL245" s="17"/>
      <c r="FM245" s="17"/>
      <c r="FN245" s="17"/>
      <c r="FO245" s="17"/>
      <c r="FP245" s="17"/>
      <c r="FQ245" s="17"/>
      <c r="FR245" s="17"/>
      <c r="FS245" s="17"/>
      <c r="FT245" s="17"/>
      <c r="FU245" s="17"/>
      <c r="FV245" s="17"/>
      <c r="FW245" s="17"/>
      <c r="FX245" s="17"/>
      <c r="FY245" s="17"/>
      <c r="FZ245" s="17"/>
      <c r="GA245" s="17"/>
      <c r="GB245" s="17"/>
      <c r="GC245" s="17"/>
      <c r="GD245" s="17"/>
      <c r="GE245" s="17"/>
      <c r="GF245" s="17"/>
      <c r="GG245" s="17"/>
      <c r="GH245" s="17"/>
      <c r="GI245" s="17"/>
      <c r="GJ245" s="17"/>
      <c r="GK245" s="17"/>
      <c r="GL245" s="17"/>
      <c r="GM245" s="17"/>
      <c r="GN245" s="17"/>
      <c r="GO245" s="17"/>
      <c r="GP245" s="17"/>
      <c r="GQ245" s="17"/>
      <c r="GR245" s="17"/>
      <c r="GS245" s="17"/>
      <c r="GT245" s="17"/>
      <c r="GU245" s="17"/>
      <c r="GV245" s="17"/>
      <c r="GW245" s="17"/>
      <c r="GX245" s="17"/>
      <c r="GY245" s="17"/>
      <c r="GZ245" s="17"/>
      <c r="HA245" s="17"/>
      <c r="HB245" s="17"/>
      <c r="HC245" s="17"/>
      <c r="HD245" s="17"/>
      <c r="HE245" s="17"/>
      <c r="HF245" s="17"/>
      <c r="HG245" s="17"/>
      <c r="HH245" s="17"/>
      <c r="HI245" s="17"/>
      <c r="HJ245" s="17"/>
      <c r="HK245" s="17"/>
      <c r="HL245" s="17"/>
      <c r="HM245" s="17"/>
      <c r="HN245" s="17"/>
      <c r="HO245" s="17"/>
      <c r="HP245" s="17"/>
      <c r="HQ245" s="17"/>
      <c r="HR245" s="17"/>
      <c r="HS245" s="17"/>
      <c r="HT245" s="17"/>
      <c r="HU245" s="17"/>
      <c r="HV245" s="17"/>
      <c r="HW245" s="17"/>
      <c r="HX245" s="17"/>
      <c r="HY245" s="17"/>
      <c r="HZ245" s="17"/>
      <c r="IA245" s="17"/>
      <c r="IB245" s="17"/>
      <c r="IC245" s="17"/>
      <c r="ID245" s="17"/>
      <c r="IE245" s="17"/>
      <c r="IF245" s="17"/>
      <c r="IG245" s="17"/>
    </row>
    <row r="246" spans="1:241" s="32" customFormat="1">
      <c r="A246" s="17"/>
      <c r="B246" s="17"/>
      <c r="C246" s="17"/>
      <c r="D246" s="18"/>
      <c r="E246" s="19"/>
      <c r="F246" s="19"/>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c r="CF246" s="17"/>
      <c r="CG246" s="17"/>
      <c r="CH246" s="17"/>
      <c r="CI246" s="17"/>
      <c r="CJ246" s="17"/>
      <c r="CK246" s="17"/>
      <c r="CL246" s="17"/>
      <c r="CM246" s="17"/>
      <c r="CN246" s="17"/>
      <c r="CO246" s="17"/>
      <c r="CP246" s="17"/>
      <c r="CQ246" s="17"/>
      <c r="CR246" s="17"/>
      <c r="CS246" s="17"/>
      <c r="CT246" s="17"/>
      <c r="CU246" s="17"/>
      <c r="CV246" s="17"/>
      <c r="CW246" s="17"/>
      <c r="CX246" s="17"/>
      <c r="CY246" s="17"/>
      <c r="CZ246" s="17"/>
      <c r="DA246" s="17"/>
      <c r="DB246" s="17"/>
      <c r="DC246" s="17"/>
      <c r="DD246" s="17"/>
      <c r="DE246" s="17"/>
      <c r="DF246" s="17"/>
      <c r="DG246" s="17"/>
      <c r="DH246" s="17"/>
      <c r="DI246" s="17"/>
      <c r="DJ246" s="17"/>
      <c r="DK246" s="17"/>
      <c r="DL246" s="17"/>
      <c r="DM246" s="17"/>
      <c r="DN246" s="17"/>
      <c r="DO246" s="17"/>
      <c r="DP246" s="17"/>
      <c r="DQ246" s="17"/>
      <c r="DR246" s="17"/>
      <c r="DS246" s="17"/>
      <c r="DT246" s="17"/>
      <c r="DU246" s="17"/>
      <c r="DV246" s="17"/>
      <c r="DW246" s="17"/>
      <c r="DX246" s="17"/>
      <c r="DY246" s="17"/>
      <c r="DZ246" s="17"/>
      <c r="EA246" s="17"/>
      <c r="EB246" s="17"/>
      <c r="EC246" s="17"/>
      <c r="ED246" s="17"/>
      <c r="EE246" s="17"/>
      <c r="EF246" s="17"/>
      <c r="EG246" s="17"/>
      <c r="EH246" s="17"/>
      <c r="EI246" s="17"/>
      <c r="EJ246" s="17"/>
      <c r="EK246" s="17"/>
      <c r="EL246" s="17"/>
      <c r="EM246" s="17"/>
      <c r="EN246" s="17"/>
      <c r="EO246" s="17"/>
      <c r="EP246" s="17"/>
      <c r="EQ246" s="17"/>
      <c r="ER246" s="17"/>
      <c r="ES246" s="17"/>
      <c r="ET246" s="17"/>
      <c r="EU246" s="17"/>
      <c r="EV246" s="17"/>
      <c r="EW246" s="17"/>
      <c r="EX246" s="17"/>
      <c r="EY246" s="17"/>
      <c r="EZ246" s="17"/>
      <c r="FA246" s="17"/>
      <c r="FB246" s="17"/>
      <c r="FC246" s="17"/>
      <c r="FD246" s="17"/>
      <c r="FE246" s="17"/>
      <c r="FF246" s="17"/>
      <c r="FG246" s="17"/>
      <c r="FH246" s="17"/>
      <c r="FI246" s="17"/>
      <c r="FJ246" s="17"/>
      <c r="FK246" s="17"/>
      <c r="FL246" s="17"/>
      <c r="FM246" s="17"/>
      <c r="FN246" s="17"/>
      <c r="FO246" s="17"/>
      <c r="FP246" s="17"/>
      <c r="FQ246" s="17"/>
      <c r="FR246" s="17"/>
      <c r="FS246" s="17"/>
      <c r="FT246" s="17"/>
      <c r="FU246" s="17"/>
      <c r="FV246" s="17"/>
      <c r="FW246" s="17"/>
      <c r="FX246" s="17"/>
      <c r="FY246" s="17"/>
      <c r="FZ246" s="17"/>
      <c r="GA246" s="17"/>
      <c r="GB246" s="17"/>
      <c r="GC246" s="17"/>
      <c r="GD246" s="17"/>
      <c r="GE246" s="17"/>
      <c r="GF246" s="17"/>
      <c r="GG246" s="17"/>
      <c r="GH246" s="17"/>
      <c r="GI246" s="17"/>
      <c r="GJ246" s="17"/>
      <c r="GK246" s="17"/>
      <c r="GL246" s="17"/>
      <c r="GM246" s="17"/>
      <c r="GN246" s="17"/>
      <c r="GO246" s="17"/>
      <c r="GP246" s="17"/>
      <c r="GQ246" s="17"/>
      <c r="GR246" s="17"/>
      <c r="GS246" s="17"/>
      <c r="GT246" s="17"/>
      <c r="GU246" s="17"/>
      <c r="GV246" s="17"/>
      <c r="GW246" s="17"/>
      <c r="GX246" s="17"/>
      <c r="GY246" s="17"/>
      <c r="GZ246" s="17"/>
      <c r="HA246" s="17"/>
      <c r="HB246" s="17"/>
      <c r="HC246" s="17"/>
      <c r="HD246" s="17"/>
      <c r="HE246" s="17"/>
      <c r="HF246" s="17"/>
      <c r="HG246" s="17"/>
      <c r="HH246" s="17"/>
      <c r="HI246" s="17"/>
      <c r="HJ246" s="17"/>
      <c r="HK246" s="17"/>
      <c r="HL246" s="17"/>
      <c r="HM246" s="17"/>
      <c r="HN246" s="17"/>
      <c r="HO246" s="17"/>
      <c r="HP246" s="17"/>
      <c r="HQ246" s="17"/>
      <c r="HR246" s="17"/>
      <c r="HS246" s="17"/>
      <c r="HT246" s="17"/>
      <c r="HU246" s="17"/>
      <c r="HV246" s="17"/>
      <c r="HW246" s="17"/>
      <c r="HX246" s="17"/>
      <c r="HY246" s="17"/>
      <c r="HZ246" s="17"/>
      <c r="IA246" s="17"/>
      <c r="IB246" s="17"/>
      <c r="IC246" s="17"/>
      <c r="ID246" s="17"/>
      <c r="IE246" s="17"/>
      <c r="IF246" s="17"/>
      <c r="IG246" s="17"/>
    </row>
    <row r="247" spans="1:241" s="32" customFormat="1">
      <c r="A247" s="17"/>
      <c r="B247" s="17"/>
      <c r="C247" s="17"/>
      <c r="D247" s="18"/>
      <c r="E247" s="19"/>
      <c r="F247" s="19"/>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c r="CF247" s="17"/>
      <c r="CG247" s="17"/>
      <c r="CH247" s="17"/>
      <c r="CI247" s="17"/>
      <c r="CJ247" s="17"/>
      <c r="CK247" s="17"/>
      <c r="CL247" s="17"/>
      <c r="CM247" s="17"/>
      <c r="CN247" s="17"/>
      <c r="CO247" s="17"/>
      <c r="CP247" s="17"/>
      <c r="CQ247" s="17"/>
      <c r="CR247" s="17"/>
      <c r="CS247" s="17"/>
      <c r="CT247" s="17"/>
      <c r="CU247" s="17"/>
      <c r="CV247" s="17"/>
      <c r="CW247" s="17"/>
      <c r="CX247" s="17"/>
      <c r="CY247" s="17"/>
      <c r="CZ247" s="17"/>
      <c r="DA247" s="17"/>
      <c r="DB247" s="17"/>
      <c r="DC247" s="17"/>
      <c r="DD247" s="17"/>
      <c r="DE247" s="17"/>
      <c r="DF247" s="17"/>
      <c r="DG247" s="17"/>
      <c r="DH247" s="17"/>
      <c r="DI247" s="17"/>
      <c r="DJ247" s="17"/>
      <c r="DK247" s="17"/>
      <c r="DL247" s="17"/>
      <c r="DM247" s="17"/>
      <c r="DN247" s="17"/>
      <c r="DO247" s="17"/>
      <c r="DP247" s="17"/>
      <c r="DQ247" s="17"/>
      <c r="DR247" s="17"/>
      <c r="DS247" s="17"/>
      <c r="DT247" s="17"/>
      <c r="DU247" s="17"/>
      <c r="DV247" s="17"/>
      <c r="DW247" s="17"/>
      <c r="DX247" s="17"/>
      <c r="DY247" s="17"/>
      <c r="DZ247" s="17"/>
      <c r="EA247" s="17"/>
      <c r="EB247" s="17"/>
      <c r="EC247" s="17"/>
      <c r="ED247" s="17"/>
      <c r="EE247" s="17"/>
      <c r="EF247" s="17"/>
      <c r="EG247" s="17"/>
      <c r="EH247" s="17"/>
      <c r="EI247" s="17"/>
      <c r="EJ247" s="17"/>
      <c r="EK247" s="17"/>
      <c r="EL247" s="17"/>
      <c r="EM247" s="17"/>
      <c r="EN247" s="17"/>
      <c r="EO247" s="17"/>
      <c r="EP247" s="17"/>
      <c r="EQ247" s="17"/>
      <c r="ER247" s="17"/>
      <c r="ES247" s="17"/>
      <c r="ET247" s="17"/>
      <c r="EU247" s="17"/>
      <c r="EV247" s="17"/>
      <c r="EW247" s="17"/>
      <c r="EX247" s="17"/>
      <c r="EY247" s="17"/>
      <c r="EZ247" s="17"/>
      <c r="FA247" s="17"/>
      <c r="FB247" s="17"/>
      <c r="FC247" s="17"/>
      <c r="FD247" s="17"/>
      <c r="FE247" s="17"/>
      <c r="FF247" s="17"/>
      <c r="FG247" s="17"/>
      <c r="FH247" s="17"/>
      <c r="FI247" s="17"/>
      <c r="FJ247" s="17"/>
      <c r="FK247" s="17"/>
      <c r="FL247" s="17"/>
      <c r="FM247" s="17"/>
      <c r="FN247" s="17"/>
      <c r="FO247" s="17"/>
      <c r="FP247" s="17"/>
      <c r="FQ247" s="17"/>
      <c r="FR247" s="17"/>
      <c r="FS247" s="17"/>
      <c r="FT247" s="17"/>
      <c r="FU247" s="17"/>
      <c r="FV247" s="17"/>
      <c r="FW247" s="17"/>
      <c r="FX247" s="17"/>
      <c r="FY247" s="17"/>
      <c r="FZ247" s="17"/>
      <c r="GA247" s="17"/>
      <c r="GB247" s="17"/>
      <c r="GC247" s="17"/>
      <c r="GD247" s="17"/>
      <c r="GE247" s="17"/>
      <c r="GF247" s="17"/>
      <c r="GG247" s="17"/>
      <c r="GH247" s="17"/>
      <c r="GI247" s="17"/>
      <c r="GJ247" s="17"/>
      <c r="GK247" s="17"/>
      <c r="GL247" s="17"/>
      <c r="GM247" s="17"/>
      <c r="GN247" s="17"/>
      <c r="GO247" s="17"/>
      <c r="GP247" s="17"/>
      <c r="GQ247" s="17"/>
      <c r="GR247" s="17"/>
      <c r="GS247" s="17"/>
      <c r="GT247" s="17"/>
      <c r="GU247" s="17"/>
      <c r="GV247" s="17"/>
      <c r="GW247" s="17"/>
      <c r="GX247" s="17"/>
      <c r="GY247" s="17"/>
      <c r="GZ247" s="17"/>
      <c r="HA247" s="17"/>
      <c r="HB247" s="17"/>
      <c r="HC247" s="17"/>
      <c r="HD247" s="17"/>
      <c r="HE247" s="17"/>
      <c r="HF247" s="17"/>
      <c r="HG247" s="17"/>
      <c r="HH247" s="17"/>
      <c r="HI247" s="17"/>
      <c r="HJ247" s="17"/>
      <c r="HK247" s="17"/>
      <c r="HL247" s="17"/>
      <c r="HM247" s="17"/>
      <c r="HN247" s="17"/>
      <c r="HO247" s="17"/>
      <c r="HP247" s="17"/>
      <c r="HQ247" s="17"/>
      <c r="HR247" s="17"/>
      <c r="HS247" s="17"/>
      <c r="HT247" s="17"/>
      <c r="HU247" s="17"/>
      <c r="HV247" s="17"/>
      <c r="HW247" s="17"/>
      <c r="HX247" s="17"/>
      <c r="HY247" s="17"/>
      <c r="HZ247" s="17"/>
      <c r="IA247" s="17"/>
      <c r="IB247" s="17"/>
      <c r="IC247" s="17"/>
      <c r="ID247" s="17"/>
      <c r="IE247" s="17"/>
      <c r="IF247" s="17"/>
      <c r="IG247" s="17"/>
    </row>
    <row r="248" spans="1:241" s="32" customFormat="1">
      <c r="A248" s="17"/>
      <c r="B248" s="17"/>
      <c r="C248" s="17"/>
      <c r="D248" s="18"/>
      <c r="E248" s="19"/>
      <c r="F248" s="19"/>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c r="DJ248" s="17"/>
      <c r="DK248" s="17"/>
      <c r="DL248" s="17"/>
      <c r="DM248" s="17"/>
      <c r="DN248" s="17"/>
      <c r="DO248" s="17"/>
      <c r="DP248" s="17"/>
      <c r="DQ248" s="17"/>
      <c r="DR248" s="17"/>
      <c r="DS248" s="17"/>
      <c r="DT248" s="17"/>
      <c r="DU248" s="17"/>
      <c r="DV248" s="17"/>
      <c r="DW248" s="17"/>
      <c r="DX248" s="17"/>
      <c r="DY248" s="17"/>
      <c r="DZ248" s="17"/>
      <c r="EA248" s="17"/>
      <c r="EB248" s="17"/>
      <c r="EC248" s="17"/>
      <c r="ED248" s="17"/>
      <c r="EE248" s="17"/>
      <c r="EF248" s="17"/>
      <c r="EG248" s="17"/>
      <c r="EH248" s="17"/>
      <c r="EI248" s="17"/>
      <c r="EJ248" s="17"/>
      <c r="EK248" s="17"/>
      <c r="EL248" s="17"/>
      <c r="EM248" s="17"/>
      <c r="EN248" s="17"/>
      <c r="EO248" s="17"/>
      <c r="EP248" s="17"/>
      <c r="EQ248" s="17"/>
      <c r="ER248" s="17"/>
      <c r="ES248" s="17"/>
      <c r="ET248" s="17"/>
      <c r="EU248" s="17"/>
      <c r="EV248" s="17"/>
      <c r="EW248" s="17"/>
      <c r="EX248" s="17"/>
      <c r="EY248" s="17"/>
      <c r="EZ248" s="17"/>
      <c r="FA248" s="17"/>
      <c r="FB248" s="17"/>
      <c r="FC248" s="17"/>
      <c r="FD248" s="17"/>
      <c r="FE248" s="17"/>
      <c r="FF248" s="17"/>
      <c r="FG248" s="17"/>
      <c r="FH248" s="17"/>
      <c r="FI248" s="17"/>
      <c r="FJ248" s="17"/>
      <c r="FK248" s="17"/>
      <c r="FL248" s="17"/>
      <c r="FM248" s="17"/>
      <c r="FN248" s="17"/>
      <c r="FO248" s="17"/>
      <c r="FP248" s="17"/>
      <c r="FQ248" s="17"/>
      <c r="FR248" s="17"/>
      <c r="FS248" s="17"/>
      <c r="FT248" s="17"/>
      <c r="FU248" s="17"/>
      <c r="FV248" s="17"/>
      <c r="FW248" s="17"/>
      <c r="FX248" s="17"/>
      <c r="FY248" s="17"/>
      <c r="FZ248" s="17"/>
      <c r="GA248" s="17"/>
      <c r="GB248" s="17"/>
      <c r="GC248" s="17"/>
      <c r="GD248" s="17"/>
      <c r="GE248" s="17"/>
      <c r="GF248" s="17"/>
      <c r="GG248" s="17"/>
      <c r="GH248" s="17"/>
      <c r="GI248" s="17"/>
      <c r="GJ248" s="17"/>
      <c r="GK248" s="17"/>
      <c r="GL248" s="17"/>
      <c r="GM248" s="17"/>
      <c r="GN248" s="17"/>
      <c r="GO248" s="17"/>
      <c r="GP248" s="17"/>
      <c r="GQ248" s="17"/>
      <c r="GR248" s="17"/>
      <c r="GS248" s="17"/>
      <c r="GT248" s="17"/>
      <c r="GU248" s="17"/>
      <c r="GV248" s="17"/>
      <c r="GW248" s="17"/>
      <c r="GX248" s="17"/>
      <c r="GY248" s="17"/>
      <c r="GZ248" s="17"/>
      <c r="HA248" s="17"/>
      <c r="HB248" s="17"/>
      <c r="HC248" s="17"/>
      <c r="HD248" s="17"/>
      <c r="HE248" s="17"/>
      <c r="HF248" s="17"/>
      <c r="HG248" s="17"/>
      <c r="HH248" s="17"/>
      <c r="HI248" s="17"/>
      <c r="HJ248" s="17"/>
      <c r="HK248" s="17"/>
      <c r="HL248" s="17"/>
      <c r="HM248" s="17"/>
      <c r="HN248" s="17"/>
      <c r="HO248" s="17"/>
      <c r="HP248" s="17"/>
      <c r="HQ248" s="17"/>
      <c r="HR248" s="17"/>
      <c r="HS248" s="17"/>
      <c r="HT248" s="17"/>
      <c r="HU248" s="17"/>
      <c r="HV248" s="17"/>
      <c r="HW248" s="17"/>
      <c r="HX248" s="17"/>
      <c r="HY248" s="17"/>
      <c r="HZ248" s="17"/>
      <c r="IA248" s="17"/>
      <c r="IB248" s="17"/>
      <c r="IC248" s="17"/>
      <c r="ID248" s="17"/>
      <c r="IE248" s="17"/>
      <c r="IF248" s="17"/>
      <c r="IG248" s="17"/>
    </row>
    <row r="249" spans="1:241" s="32" customFormat="1">
      <c r="A249" s="17"/>
      <c r="B249" s="17"/>
      <c r="C249" s="17"/>
      <c r="D249" s="18"/>
      <c r="E249" s="19"/>
      <c r="F249" s="19"/>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c r="CF249" s="17"/>
      <c r="CG249" s="17"/>
      <c r="CH249" s="17"/>
      <c r="CI249" s="17"/>
      <c r="CJ249" s="17"/>
      <c r="CK249" s="17"/>
      <c r="CL249" s="17"/>
      <c r="CM249" s="17"/>
      <c r="CN249" s="17"/>
      <c r="CO249" s="17"/>
      <c r="CP249" s="17"/>
      <c r="CQ249" s="17"/>
      <c r="CR249" s="17"/>
      <c r="CS249" s="17"/>
      <c r="CT249" s="17"/>
      <c r="CU249" s="17"/>
      <c r="CV249" s="17"/>
      <c r="CW249" s="17"/>
      <c r="CX249" s="17"/>
      <c r="CY249" s="17"/>
      <c r="CZ249" s="17"/>
      <c r="DA249" s="17"/>
      <c r="DB249" s="17"/>
      <c r="DC249" s="17"/>
      <c r="DD249" s="17"/>
      <c r="DE249" s="17"/>
      <c r="DF249" s="17"/>
      <c r="DG249" s="17"/>
      <c r="DH249" s="17"/>
      <c r="DI249" s="17"/>
      <c r="DJ249" s="17"/>
      <c r="DK249" s="17"/>
      <c r="DL249" s="17"/>
      <c r="DM249" s="17"/>
      <c r="DN249" s="17"/>
      <c r="DO249" s="17"/>
      <c r="DP249" s="17"/>
      <c r="DQ249" s="17"/>
      <c r="DR249" s="17"/>
      <c r="DS249" s="17"/>
      <c r="DT249" s="17"/>
      <c r="DU249" s="17"/>
      <c r="DV249" s="17"/>
      <c r="DW249" s="17"/>
      <c r="DX249" s="17"/>
      <c r="DY249" s="17"/>
      <c r="DZ249" s="17"/>
      <c r="EA249" s="17"/>
      <c r="EB249" s="17"/>
      <c r="EC249" s="17"/>
      <c r="ED249" s="17"/>
      <c r="EE249" s="17"/>
      <c r="EF249" s="17"/>
      <c r="EG249" s="17"/>
      <c r="EH249" s="17"/>
      <c r="EI249" s="17"/>
      <c r="EJ249" s="17"/>
      <c r="EK249" s="17"/>
      <c r="EL249" s="17"/>
      <c r="EM249" s="17"/>
      <c r="EN249" s="17"/>
      <c r="EO249" s="17"/>
      <c r="EP249" s="17"/>
      <c r="EQ249" s="17"/>
      <c r="ER249" s="17"/>
      <c r="ES249" s="17"/>
      <c r="ET249" s="17"/>
      <c r="EU249" s="17"/>
      <c r="EV249" s="17"/>
      <c r="EW249" s="17"/>
      <c r="EX249" s="17"/>
      <c r="EY249" s="17"/>
      <c r="EZ249" s="17"/>
      <c r="FA249" s="17"/>
      <c r="FB249" s="17"/>
      <c r="FC249" s="17"/>
      <c r="FD249" s="17"/>
      <c r="FE249" s="17"/>
      <c r="FF249" s="17"/>
      <c r="FG249" s="17"/>
      <c r="FH249" s="17"/>
      <c r="FI249" s="17"/>
      <c r="FJ249" s="17"/>
      <c r="FK249" s="17"/>
      <c r="FL249" s="17"/>
      <c r="FM249" s="17"/>
      <c r="FN249" s="17"/>
      <c r="FO249" s="17"/>
      <c r="FP249" s="17"/>
      <c r="FQ249" s="17"/>
      <c r="FR249" s="17"/>
      <c r="FS249" s="17"/>
      <c r="FT249" s="17"/>
      <c r="FU249" s="17"/>
      <c r="FV249" s="17"/>
      <c r="FW249" s="17"/>
      <c r="FX249" s="17"/>
      <c r="FY249" s="17"/>
      <c r="FZ249" s="17"/>
      <c r="GA249" s="17"/>
      <c r="GB249" s="17"/>
      <c r="GC249" s="17"/>
      <c r="GD249" s="17"/>
      <c r="GE249" s="17"/>
      <c r="GF249" s="17"/>
      <c r="GG249" s="17"/>
      <c r="GH249" s="17"/>
      <c r="GI249" s="17"/>
      <c r="GJ249" s="17"/>
      <c r="GK249" s="17"/>
      <c r="GL249" s="17"/>
      <c r="GM249" s="17"/>
      <c r="GN249" s="17"/>
      <c r="GO249" s="17"/>
      <c r="GP249" s="17"/>
      <c r="GQ249" s="17"/>
      <c r="GR249" s="17"/>
      <c r="GS249" s="17"/>
      <c r="GT249" s="17"/>
      <c r="GU249" s="17"/>
      <c r="GV249" s="17"/>
      <c r="GW249" s="17"/>
      <c r="GX249" s="17"/>
      <c r="GY249" s="17"/>
      <c r="GZ249" s="17"/>
      <c r="HA249" s="17"/>
      <c r="HB249" s="17"/>
      <c r="HC249" s="17"/>
      <c r="HD249" s="17"/>
      <c r="HE249" s="17"/>
      <c r="HF249" s="17"/>
      <c r="HG249" s="17"/>
      <c r="HH249" s="17"/>
      <c r="HI249" s="17"/>
      <c r="HJ249" s="17"/>
      <c r="HK249" s="17"/>
      <c r="HL249" s="17"/>
      <c r="HM249" s="17"/>
      <c r="HN249" s="17"/>
      <c r="HO249" s="17"/>
      <c r="HP249" s="17"/>
      <c r="HQ249" s="17"/>
      <c r="HR249" s="17"/>
      <c r="HS249" s="17"/>
      <c r="HT249" s="17"/>
      <c r="HU249" s="17"/>
      <c r="HV249" s="17"/>
      <c r="HW249" s="17"/>
      <c r="HX249" s="17"/>
      <c r="HY249" s="17"/>
      <c r="HZ249" s="17"/>
      <c r="IA249" s="17"/>
      <c r="IB249" s="17"/>
      <c r="IC249" s="17"/>
      <c r="ID249" s="17"/>
      <c r="IE249" s="17"/>
      <c r="IF249" s="17"/>
      <c r="IG249" s="17"/>
    </row>
    <row r="250" spans="1:241" s="32" customFormat="1">
      <c r="A250" s="17"/>
      <c r="B250" s="17"/>
      <c r="C250" s="17"/>
      <c r="D250" s="18"/>
      <c r="E250" s="19"/>
      <c r="F250" s="19"/>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c r="CF250" s="17"/>
      <c r="CG250" s="17"/>
      <c r="CH250" s="17"/>
      <c r="CI250" s="17"/>
      <c r="CJ250" s="17"/>
      <c r="CK250" s="17"/>
      <c r="CL250" s="17"/>
      <c r="CM250" s="17"/>
      <c r="CN250" s="17"/>
      <c r="CO250" s="17"/>
      <c r="CP250" s="17"/>
      <c r="CQ250" s="17"/>
      <c r="CR250" s="17"/>
      <c r="CS250" s="17"/>
      <c r="CT250" s="17"/>
      <c r="CU250" s="17"/>
      <c r="CV250" s="17"/>
      <c r="CW250" s="17"/>
      <c r="CX250" s="17"/>
      <c r="CY250" s="17"/>
      <c r="CZ250" s="17"/>
      <c r="DA250" s="17"/>
      <c r="DB250" s="17"/>
      <c r="DC250" s="17"/>
      <c r="DD250" s="17"/>
      <c r="DE250" s="17"/>
      <c r="DF250" s="17"/>
      <c r="DG250" s="17"/>
      <c r="DH250" s="17"/>
      <c r="DI250" s="17"/>
      <c r="DJ250" s="17"/>
      <c r="DK250" s="17"/>
      <c r="DL250" s="17"/>
      <c r="DM250" s="17"/>
      <c r="DN250" s="17"/>
      <c r="DO250" s="17"/>
      <c r="DP250" s="17"/>
      <c r="DQ250" s="17"/>
      <c r="DR250" s="17"/>
      <c r="DS250" s="17"/>
      <c r="DT250" s="17"/>
      <c r="DU250" s="17"/>
      <c r="DV250" s="17"/>
      <c r="DW250" s="17"/>
      <c r="DX250" s="17"/>
      <c r="DY250" s="17"/>
      <c r="DZ250" s="17"/>
      <c r="EA250" s="17"/>
      <c r="EB250" s="17"/>
      <c r="EC250" s="17"/>
      <c r="ED250" s="17"/>
      <c r="EE250" s="17"/>
      <c r="EF250" s="17"/>
      <c r="EG250" s="17"/>
      <c r="EH250" s="17"/>
      <c r="EI250" s="17"/>
      <c r="EJ250" s="17"/>
      <c r="EK250" s="17"/>
      <c r="EL250" s="17"/>
      <c r="EM250" s="17"/>
      <c r="EN250" s="17"/>
      <c r="EO250" s="17"/>
      <c r="EP250" s="17"/>
      <c r="EQ250" s="17"/>
      <c r="ER250" s="17"/>
      <c r="ES250" s="17"/>
      <c r="ET250" s="17"/>
      <c r="EU250" s="17"/>
      <c r="EV250" s="17"/>
      <c r="EW250" s="17"/>
      <c r="EX250" s="17"/>
      <c r="EY250" s="17"/>
      <c r="EZ250" s="17"/>
      <c r="FA250" s="17"/>
      <c r="FB250" s="17"/>
      <c r="FC250" s="17"/>
      <c r="FD250" s="17"/>
      <c r="FE250" s="17"/>
      <c r="FF250" s="17"/>
      <c r="FG250" s="17"/>
      <c r="FH250" s="17"/>
      <c r="FI250" s="17"/>
      <c r="FJ250" s="17"/>
      <c r="FK250" s="17"/>
      <c r="FL250" s="17"/>
      <c r="FM250" s="17"/>
      <c r="FN250" s="17"/>
      <c r="FO250" s="17"/>
      <c r="FP250" s="17"/>
      <c r="FQ250" s="17"/>
      <c r="FR250" s="17"/>
      <c r="FS250" s="17"/>
      <c r="FT250" s="17"/>
      <c r="FU250" s="17"/>
      <c r="FV250" s="17"/>
      <c r="FW250" s="17"/>
      <c r="FX250" s="17"/>
      <c r="FY250" s="17"/>
      <c r="FZ250" s="17"/>
      <c r="GA250" s="17"/>
      <c r="GB250" s="17"/>
      <c r="GC250" s="17"/>
      <c r="GD250" s="17"/>
      <c r="GE250" s="17"/>
      <c r="GF250" s="17"/>
      <c r="GG250" s="17"/>
      <c r="GH250" s="17"/>
      <c r="GI250" s="17"/>
      <c r="GJ250" s="17"/>
      <c r="GK250" s="17"/>
      <c r="GL250" s="17"/>
      <c r="GM250" s="17"/>
      <c r="GN250" s="17"/>
      <c r="GO250" s="17"/>
      <c r="GP250" s="17"/>
      <c r="GQ250" s="17"/>
      <c r="GR250" s="17"/>
      <c r="GS250" s="17"/>
      <c r="GT250" s="17"/>
      <c r="GU250" s="17"/>
      <c r="GV250" s="17"/>
      <c r="GW250" s="17"/>
      <c r="GX250" s="17"/>
      <c r="GY250" s="17"/>
      <c r="GZ250" s="17"/>
      <c r="HA250" s="17"/>
      <c r="HB250" s="17"/>
      <c r="HC250" s="17"/>
      <c r="HD250" s="17"/>
      <c r="HE250" s="17"/>
      <c r="HF250" s="17"/>
      <c r="HG250" s="17"/>
      <c r="HH250" s="17"/>
      <c r="HI250" s="17"/>
      <c r="HJ250" s="17"/>
      <c r="HK250" s="17"/>
      <c r="HL250" s="17"/>
      <c r="HM250" s="17"/>
      <c r="HN250" s="17"/>
      <c r="HO250" s="17"/>
      <c r="HP250" s="17"/>
      <c r="HQ250" s="17"/>
      <c r="HR250" s="17"/>
      <c r="HS250" s="17"/>
      <c r="HT250" s="17"/>
      <c r="HU250" s="17"/>
      <c r="HV250" s="17"/>
      <c r="HW250" s="17"/>
      <c r="HX250" s="17"/>
      <c r="HY250" s="17"/>
      <c r="HZ250" s="17"/>
      <c r="IA250" s="17"/>
      <c r="IB250" s="17"/>
      <c r="IC250" s="17"/>
      <c r="ID250" s="17"/>
      <c r="IE250" s="17"/>
      <c r="IF250" s="17"/>
      <c r="IG250" s="17"/>
    </row>
    <row r="251" spans="1:241" s="32" customFormat="1">
      <c r="A251" s="17"/>
      <c r="B251" s="17"/>
      <c r="C251" s="17"/>
      <c r="D251" s="18"/>
      <c r="E251" s="19"/>
      <c r="F251" s="19"/>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c r="CF251" s="17"/>
      <c r="CG251" s="17"/>
      <c r="CH251" s="17"/>
      <c r="CI251" s="17"/>
      <c r="CJ251" s="17"/>
      <c r="CK251" s="17"/>
      <c r="CL251" s="17"/>
      <c r="CM251" s="17"/>
      <c r="CN251" s="17"/>
      <c r="CO251" s="17"/>
      <c r="CP251" s="17"/>
      <c r="CQ251" s="17"/>
      <c r="CR251" s="17"/>
      <c r="CS251" s="17"/>
      <c r="CT251" s="17"/>
      <c r="CU251" s="17"/>
      <c r="CV251" s="17"/>
      <c r="CW251" s="17"/>
      <c r="CX251" s="17"/>
      <c r="CY251" s="17"/>
      <c r="CZ251" s="17"/>
      <c r="DA251" s="17"/>
      <c r="DB251" s="17"/>
      <c r="DC251" s="17"/>
      <c r="DD251" s="17"/>
      <c r="DE251" s="17"/>
      <c r="DF251" s="17"/>
      <c r="DG251" s="17"/>
      <c r="DH251" s="17"/>
      <c r="DI251" s="17"/>
      <c r="DJ251" s="17"/>
      <c r="DK251" s="17"/>
      <c r="DL251" s="17"/>
      <c r="DM251" s="17"/>
      <c r="DN251" s="17"/>
      <c r="DO251" s="17"/>
      <c r="DP251" s="17"/>
      <c r="DQ251" s="17"/>
      <c r="DR251" s="17"/>
      <c r="DS251" s="17"/>
      <c r="DT251" s="17"/>
      <c r="DU251" s="17"/>
      <c r="DV251" s="17"/>
      <c r="DW251" s="17"/>
      <c r="DX251" s="17"/>
      <c r="DY251" s="17"/>
      <c r="DZ251" s="17"/>
      <c r="EA251" s="17"/>
      <c r="EB251" s="17"/>
      <c r="EC251" s="17"/>
      <c r="ED251" s="17"/>
      <c r="EE251" s="17"/>
      <c r="EF251" s="17"/>
      <c r="EG251" s="17"/>
      <c r="EH251" s="17"/>
      <c r="EI251" s="17"/>
      <c r="EJ251" s="17"/>
      <c r="EK251" s="17"/>
      <c r="EL251" s="17"/>
      <c r="EM251" s="17"/>
      <c r="EN251" s="17"/>
      <c r="EO251" s="17"/>
      <c r="EP251" s="17"/>
      <c r="EQ251" s="17"/>
      <c r="ER251" s="17"/>
      <c r="ES251" s="17"/>
      <c r="ET251" s="17"/>
      <c r="EU251" s="17"/>
      <c r="EV251" s="17"/>
      <c r="EW251" s="17"/>
      <c r="EX251" s="17"/>
      <c r="EY251" s="17"/>
      <c r="EZ251" s="17"/>
      <c r="FA251" s="17"/>
      <c r="FB251" s="17"/>
      <c r="FC251" s="17"/>
      <c r="FD251" s="17"/>
      <c r="FE251" s="17"/>
      <c r="FF251" s="17"/>
      <c r="FG251" s="17"/>
      <c r="FH251" s="17"/>
      <c r="FI251" s="17"/>
      <c r="FJ251" s="17"/>
      <c r="FK251" s="17"/>
      <c r="FL251" s="17"/>
      <c r="FM251" s="17"/>
      <c r="FN251" s="17"/>
      <c r="FO251" s="17"/>
      <c r="FP251" s="17"/>
      <c r="FQ251" s="17"/>
      <c r="FR251" s="17"/>
      <c r="FS251" s="17"/>
      <c r="FT251" s="17"/>
      <c r="FU251" s="17"/>
      <c r="FV251" s="17"/>
      <c r="FW251" s="17"/>
      <c r="FX251" s="17"/>
      <c r="FY251" s="17"/>
      <c r="FZ251" s="17"/>
      <c r="GA251" s="17"/>
      <c r="GB251" s="17"/>
      <c r="GC251" s="17"/>
      <c r="GD251" s="17"/>
      <c r="GE251" s="17"/>
      <c r="GF251" s="17"/>
      <c r="GG251" s="17"/>
      <c r="GH251" s="17"/>
      <c r="GI251" s="17"/>
      <c r="GJ251" s="17"/>
      <c r="GK251" s="17"/>
      <c r="GL251" s="17"/>
      <c r="GM251" s="17"/>
      <c r="GN251" s="17"/>
      <c r="GO251" s="17"/>
      <c r="GP251" s="17"/>
      <c r="GQ251" s="17"/>
      <c r="GR251" s="17"/>
      <c r="GS251" s="17"/>
      <c r="GT251" s="17"/>
      <c r="GU251" s="17"/>
      <c r="GV251" s="17"/>
      <c r="GW251" s="17"/>
      <c r="GX251" s="17"/>
      <c r="GY251" s="17"/>
      <c r="GZ251" s="17"/>
      <c r="HA251" s="17"/>
      <c r="HB251" s="17"/>
      <c r="HC251" s="17"/>
      <c r="HD251" s="17"/>
      <c r="HE251" s="17"/>
      <c r="HF251" s="17"/>
      <c r="HG251" s="17"/>
      <c r="HH251" s="17"/>
      <c r="HI251" s="17"/>
      <c r="HJ251" s="17"/>
      <c r="HK251" s="17"/>
      <c r="HL251" s="17"/>
      <c r="HM251" s="17"/>
      <c r="HN251" s="17"/>
      <c r="HO251" s="17"/>
      <c r="HP251" s="17"/>
      <c r="HQ251" s="17"/>
      <c r="HR251" s="17"/>
      <c r="HS251" s="17"/>
      <c r="HT251" s="17"/>
      <c r="HU251" s="17"/>
      <c r="HV251" s="17"/>
      <c r="HW251" s="17"/>
      <c r="HX251" s="17"/>
      <c r="HY251" s="17"/>
      <c r="HZ251" s="17"/>
      <c r="IA251" s="17"/>
      <c r="IB251" s="17"/>
      <c r="IC251" s="17"/>
      <c r="ID251" s="17"/>
      <c r="IE251" s="17"/>
      <c r="IF251" s="17"/>
      <c r="IG251" s="17"/>
    </row>
    <row r="252" spans="1:241" s="32" customFormat="1">
      <c r="A252" s="17"/>
      <c r="B252" s="17"/>
      <c r="C252" s="17"/>
      <c r="D252" s="18"/>
      <c r="E252" s="19"/>
      <c r="F252" s="19"/>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c r="CF252" s="17"/>
      <c r="CG252" s="17"/>
      <c r="CH252" s="17"/>
      <c r="CI252" s="17"/>
      <c r="CJ252" s="17"/>
      <c r="CK252" s="17"/>
      <c r="CL252" s="17"/>
      <c r="CM252" s="17"/>
      <c r="CN252" s="17"/>
      <c r="CO252" s="17"/>
      <c r="CP252" s="17"/>
      <c r="CQ252" s="17"/>
      <c r="CR252" s="17"/>
      <c r="CS252" s="17"/>
      <c r="CT252" s="17"/>
      <c r="CU252" s="17"/>
      <c r="CV252" s="17"/>
      <c r="CW252" s="17"/>
      <c r="CX252" s="17"/>
      <c r="CY252" s="17"/>
      <c r="CZ252" s="17"/>
      <c r="DA252" s="17"/>
      <c r="DB252" s="17"/>
      <c r="DC252" s="17"/>
      <c r="DD252" s="17"/>
      <c r="DE252" s="17"/>
      <c r="DF252" s="17"/>
      <c r="DG252" s="17"/>
      <c r="DH252" s="17"/>
      <c r="DI252" s="17"/>
      <c r="DJ252" s="17"/>
      <c r="DK252" s="17"/>
      <c r="DL252" s="17"/>
      <c r="DM252" s="17"/>
      <c r="DN252" s="17"/>
      <c r="DO252" s="17"/>
      <c r="DP252" s="17"/>
      <c r="DQ252" s="17"/>
      <c r="DR252" s="17"/>
      <c r="DS252" s="17"/>
      <c r="DT252" s="17"/>
      <c r="DU252" s="17"/>
      <c r="DV252" s="17"/>
      <c r="DW252" s="17"/>
      <c r="DX252" s="17"/>
      <c r="DY252" s="17"/>
      <c r="DZ252" s="17"/>
      <c r="EA252" s="17"/>
      <c r="EB252" s="17"/>
      <c r="EC252" s="17"/>
      <c r="ED252" s="17"/>
      <c r="EE252" s="17"/>
      <c r="EF252" s="17"/>
      <c r="EG252" s="17"/>
      <c r="EH252" s="17"/>
      <c r="EI252" s="17"/>
      <c r="EJ252" s="17"/>
      <c r="EK252" s="17"/>
      <c r="EL252" s="17"/>
      <c r="EM252" s="17"/>
      <c r="EN252" s="17"/>
      <c r="EO252" s="17"/>
      <c r="EP252" s="17"/>
      <c r="EQ252" s="17"/>
      <c r="ER252" s="17"/>
      <c r="ES252" s="17"/>
      <c r="ET252" s="17"/>
      <c r="EU252" s="17"/>
      <c r="EV252" s="17"/>
      <c r="EW252" s="17"/>
      <c r="EX252" s="17"/>
      <c r="EY252" s="17"/>
      <c r="EZ252" s="17"/>
      <c r="FA252" s="17"/>
      <c r="FB252" s="17"/>
      <c r="FC252" s="17"/>
      <c r="FD252" s="17"/>
      <c r="FE252" s="17"/>
      <c r="FF252" s="17"/>
      <c r="FG252" s="17"/>
      <c r="FH252" s="17"/>
      <c r="FI252" s="17"/>
      <c r="FJ252" s="17"/>
      <c r="FK252" s="17"/>
      <c r="FL252" s="17"/>
      <c r="FM252" s="17"/>
      <c r="FN252" s="17"/>
      <c r="FO252" s="17"/>
      <c r="FP252" s="17"/>
      <c r="FQ252" s="17"/>
      <c r="FR252" s="17"/>
      <c r="FS252" s="17"/>
      <c r="FT252" s="17"/>
      <c r="FU252" s="17"/>
      <c r="FV252" s="17"/>
      <c r="FW252" s="17"/>
      <c r="FX252" s="17"/>
      <c r="FY252" s="17"/>
      <c r="FZ252" s="17"/>
      <c r="GA252" s="17"/>
      <c r="GB252" s="17"/>
      <c r="GC252" s="17"/>
      <c r="GD252" s="17"/>
      <c r="GE252" s="17"/>
      <c r="GF252" s="17"/>
      <c r="GG252" s="17"/>
      <c r="GH252" s="17"/>
      <c r="GI252" s="17"/>
      <c r="GJ252" s="17"/>
      <c r="GK252" s="17"/>
      <c r="GL252" s="17"/>
      <c r="GM252" s="17"/>
      <c r="GN252" s="17"/>
      <c r="GO252" s="17"/>
      <c r="GP252" s="17"/>
      <c r="GQ252" s="17"/>
      <c r="GR252" s="17"/>
      <c r="GS252" s="17"/>
      <c r="GT252" s="17"/>
      <c r="GU252" s="17"/>
      <c r="GV252" s="17"/>
      <c r="GW252" s="17"/>
      <c r="GX252" s="17"/>
      <c r="GY252" s="17"/>
      <c r="GZ252" s="17"/>
      <c r="HA252" s="17"/>
      <c r="HB252" s="17"/>
      <c r="HC252" s="17"/>
      <c r="HD252" s="17"/>
      <c r="HE252" s="17"/>
      <c r="HF252" s="17"/>
      <c r="HG252" s="17"/>
      <c r="HH252" s="17"/>
      <c r="HI252" s="17"/>
      <c r="HJ252" s="17"/>
      <c r="HK252" s="17"/>
      <c r="HL252" s="17"/>
      <c r="HM252" s="17"/>
      <c r="HN252" s="17"/>
      <c r="HO252" s="17"/>
      <c r="HP252" s="17"/>
      <c r="HQ252" s="17"/>
      <c r="HR252" s="17"/>
      <c r="HS252" s="17"/>
      <c r="HT252" s="17"/>
      <c r="HU252" s="17"/>
      <c r="HV252" s="17"/>
      <c r="HW252" s="17"/>
      <c r="HX252" s="17"/>
      <c r="HY252" s="17"/>
      <c r="HZ252" s="17"/>
      <c r="IA252" s="17"/>
      <c r="IB252" s="17"/>
      <c r="IC252" s="17"/>
      <c r="ID252" s="17"/>
      <c r="IE252" s="17"/>
      <c r="IF252" s="17"/>
      <c r="IG252" s="17"/>
    </row>
    <row r="253" spans="1:241" s="32" customFormat="1">
      <c r="A253" s="17"/>
      <c r="B253" s="17"/>
      <c r="C253" s="17"/>
      <c r="D253" s="18"/>
      <c r="E253" s="19"/>
      <c r="F253" s="19"/>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c r="CF253" s="17"/>
      <c r="CG253" s="17"/>
      <c r="CH253" s="17"/>
      <c r="CI253" s="17"/>
      <c r="CJ253" s="17"/>
      <c r="CK253" s="17"/>
      <c r="CL253" s="17"/>
      <c r="CM253" s="17"/>
      <c r="CN253" s="17"/>
      <c r="CO253" s="17"/>
      <c r="CP253" s="17"/>
      <c r="CQ253" s="17"/>
      <c r="CR253" s="17"/>
      <c r="CS253" s="17"/>
      <c r="CT253" s="17"/>
      <c r="CU253" s="17"/>
      <c r="CV253" s="17"/>
      <c r="CW253" s="17"/>
      <c r="CX253" s="17"/>
      <c r="CY253" s="17"/>
      <c r="CZ253" s="17"/>
      <c r="DA253" s="17"/>
      <c r="DB253" s="17"/>
      <c r="DC253" s="17"/>
      <c r="DD253" s="17"/>
      <c r="DE253" s="17"/>
      <c r="DF253" s="17"/>
      <c r="DG253" s="17"/>
      <c r="DH253" s="17"/>
      <c r="DI253" s="17"/>
      <c r="DJ253" s="17"/>
      <c r="DK253" s="17"/>
      <c r="DL253" s="17"/>
      <c r="DM253" s="17"/>
      <c r="DN253" s="17"/>
      <c r="DO253" s="17"/>
      <c r="DP253" s="17"/>
      <c r="DQ253" s="17"/>
      <c r="DR253" s="17"/>
      <c r="DS253" s="17"/>
      <c r="DT253" s="17"/>
      <c r="DU253" s="17"/>
      <c r="DV253" s="17"/>
      <c r="DW253" s="17"/>
      <c r="DX253" s="17"/>
      <c r="DY253" s="17"/>
      <c r="DZ253" s="17"/>
      <c r="EA253" s="17"/>
      <c r="EB253" s="17"/>
      <c r="EC253" s="17"/>
      <c r="ED253" s="17"/>
      <c r="EE253" s="17"/>
      <c r="EF253" s="17"/>
      <c r="EG253" s="17"/>
      <c r="EH253" s="17"/>
      <c r="EI253" s="17"/>
      <c r="EJ253" s="17"/>
      <c r="EK253" s="17"/>
      <c r="EL253" s="17"/>
      <c r="EM253" s="17"/>
      <c r="EN253" s="17"/>
      <c r="EO253" s="17"/>
      <c r="EP253" s="17"/>
      <c r="EQ253" s="17"/>
      <c r="ER253" s="17"/>
      <c r="ES253" s="17"/>
      <c r="ET253" s="17"/>
      <c r="EU253" s="17"/>
      <c r="EV253" s="17"/>
      <c r="EW253" s="17"/>
      <c r="EX253" s="17"/>
      <c r="EY253" s="17"/>
      <c r="EZ253" s="17"/>
      <c r="FA253" s="17"/>
      <c r="FB253" s="17"/>
      <c r="FC253" s="17"/>
      <c r="FD253" s="17"/>
      <c r="FE253" s="17"/>
      <c r="FF253" s="17"/>
      <c r="FG253" s="17"/>
      <c r="FH253" s="17"/>
      <c r="FI253" s="17"/>
      <c r="FJ253" s="17"/>
      <c r="FK253" s="17"/>
      <c r="FL253" s="17"/>
      <c r="FM253" s="17"/>
      <c r="FN253" s="17"/>
      <c r="FO253" s="17"/>
      <c r="FP253" s="17"/>
      <c r="FQ253" s="17"/>
      <c r="FR253" s="17"/>
      <c r="FS253" s="17"/>
      <c r="FT253" s="17"/>
      <c r="FU253" s="17"/>
      <c r="FV253" s="17"/>
      <c r="FW253" s="17"/>
      <c r="FX253" s="17"/>
      <c r="FY253" s="17"/>
      <c r="FZ253" s="17"/>
      <c r="GA253" s="17"/>
      <c r="GB253" s="17"/>
      <c r="GC253" s="17"/>
      <c r="GD253" s="17"/>
      <c r="GE253" s="17"/>
      <c r="GF253" s="17"/>
      <c r="GG253" s="17"/>
      <c r="GH253" s="17"/>
      <c r="GI253" s="17"/>
      <c r="GJ253" s="17"/>
      <c r="GK253" s="17"/>
      <c r="GL253" s="17"/>
      <c r="GM253" s="17"/>
      <c r="GN253" s="17"/>
      <c r="GO253" s="17"/>
      <c r="GP253" s="17"/>
      <c r="GQ253" s="17"/>
      <c r="GR253" s="17"/>
      <c r="GS253" s="17"/>
      <c r="GT253" s="17"/>
      <c r="GU253" s="17"/>
      <c r="GV253" s="17"/>
      <c r="GW253" s="17"/>
      <c r="GX253" s="17"/>
      <c r="GY253" s="17"/>
      <c r="GZ253" s="17"/>
      <c r="HA253" s="17"/>
      <c r="HB253" s="17"/>
      <c r="HC253" s="17"/>
      <c r="HD253" s="17"/>
      <c r="HE253" s="17"/>
      <c r="HF253" s="17"/>
      <c r="HG253" s="17"/>
      <c r="HH253" s="17"/>
      <c r="HI253" s="17"/>
      <c r="HJ253" s="17"/>
      <c r="HK253" s="17"/>
      <c r="HL253" s="17"/>
      <c r="HM253" s="17"/>
      <c r="HN253" s="17"/>
      <c r="HO253" s="17"/>
      <c r="HP253" s="17"/>
      <c r="HQ253" s="17"/>
      <c r="HR253" s="17"/>
      <c r="HS253" s="17"/>
      <c r="HT253" s="17"/>
      <c r="HU253" s="17"/>
      <c r="HV253" s="17"/>
      <c r="HW253" s="17"/>
      <c r="HX253" s="17"/>
      <c r="HY253" s="17"/>
      <c r="HZ253" s="17"/>
      <c r="IA253" s="17"/>
      <c r="IB253" s="17"/>
      <c r="IC253" s="17"/>
      <c r="ID253" s="17"/>
      <c r="IE253" s="17"/>
      <c r="IF253" s="17"/>
      <c r="IG253" s="17"/>
    </row>
    <row r="254" spans="1:241" s="32" customFormat="1">
      <c r="A254" s="17"/>
      <c r="B254" s="17"/>
      <c r="C254" s="17"/>
      <c r="D254" s="18"/>
      <c r="E254" s="19"/>
      <c r="F254" s="19"/>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c r="CF254" s="17"/>
      <c r="CG254" s="17"/>
      <c r="CH254" s="17"/>
      <c r="CI254" s="17"/>
      <c r="CJ254" s="17"/>
      <c r="CK254" s="17"/>
      <c r="CL254" s="17"/>
      <c r="CM254" s="17"/>
      <c r="CN254" s="17"/>
      <c r="CO254" s="17"/>
      <c r="CP254" s="17"/>
      <c r="CQ254" s="17"/>
      <c r="CR254" s="17"/>
      <c r="CS254" s="17"/>
      <c r="CT254" s="17"/>
      <c r="CU254" s="17"/>
      <c r="CV254" s="17"/>
      <c r="CW254" s="17"/>
      <c r="CX254" s="17"/>
      <c r="CY254" s="17"/>
      <c r="CZ254" s="17"/>
      <c r="DA254" s="17"/>
      <c r="DB254" s="17"/>
      <c r="DC254" s="17"/>
      <c r="DD254" s="17"/>
      <c r="DE254" s="17"/>
      <c r="DF254" s="17"/>
      <c r="DG254" s="17"/>
      <c r="DH254" s="17"/>
      <c r="DI254" s="17"/>
      <c r="DJ254" s="17"/>
      <c r="DK254" s="17"/>
      <c r="DL254" s="17"/>
      <c r="DM254" s="17"/>
      <c r="DN254" s="17"/>
      <c r="DO254" s="17"/>
      <c r="DP254" s="17"/>
      <c r="DQ254" s="17"/>
      <c r="DR254" s="17"/>
      <c r="DS254" s="17"/>
      <c r="DT254" s="17"/>
      <c r="DU254" s="17"/>
      <c r="DV254" s="17"/>
      <c r="DW254" s="17"/>
      <c r="DX254" s="17"/>
      <c r="DY254" s="17"/>
      <c r="DZ254" s="17"/>
      <c r="EA254" s="17"/>
      <c r="EB254" s="17"/>
      <c r="EC254" s="17"/>
      <c r="ED254" s="17"/>
      <c r="EE254" s="17"/>
      <c r="EF254" s="17"/>
      <c r="EG254" s="17"/>
      <c r="EH254" s="17"/>
      <c r="EI254" s="17"/>
      <c r="EJ254" s="17"/>
      <c r="EK254" s="17"/>
      <c r="EL254" s="17"/>
      <c r="EM254" s="17"/>
      <c r="EN254" s="17"/>
      <c r="EO254" s="17"/>
      <c r="EP254" s="17"/>
      <c r="EQ254" s="17"/>
      <c r="ER254" s="17"/>
      <c r="ES254" s="17"/>
      <c r="ET254" s="17"/>
      <c r="EU254" s="17"/>
      <c r="EV254" s="17"/>
      <c r="EW254" s="17"/>
      <c r="EX254" s="17"/>
      <c r="EY254" s="17"/>
      <c r="EZ254" s="17"/>
      <c r="FA254" s="17"/>
      <c r="FB254" s="17"/>
      <c r="FC254" s="17"/>
      <c r="FD254" s="17"/>
      <c r="FE254" s="17"/>
      <c r="FF254" s="17"/>
      <c r="FG254" s="17"/>
      <c r="FH254" s="17"/>
      <c r="FI254" s="17"/>
      <c r="FJ254" s="17"/>
      <c r="FK254" s="17"/>
      <c r="FL254" s="17"/>
      <c r="FM254" s="17"/>
      <c r="FN254" s="17"/>
      <c r="FO254" s="17"/>
      <c r="FP254" s="17"/>
      <c r="FQ254" s="17"/>
      <c r="FR254" s="17"/>
      <c r="FS254" s="17"/>
      <c r="FT254" s="17"/>
      <c r="FU254" s="17"/>
      <c r="FV254" s="17"/>
      <c r="FW254" s="17"/>
      <c r="FX254" s="17"/>
      <c r="FY254" s="17"/>
      <c r="FZ254" s="17"/>
      <c r="GA254" s="17"/>
      <c r="GB254" s="17"/>
      <c r="GC254" s="17"/>
      <c r="GD254" s="17"/>
      <c r="GE254" s="17"/>
      <c r="GF254" s="17"/>
      <c r="GG254" s="17"/>
      <c r="GH254" s="17"/>
      <c r="GI254" s="17"/>
      <c r="GJ254" s="17"/>
      <c r="GK254" s="17"/>
      <c r="GL254" s="17"/>
      <c r="GM254" s="17"/>
      <c r="GN254" s="17"/>
      <c r="GO254" s="17"/>
      <c r="GP254" s="17"/>
      <c r="GQ254" s="17"/>
      <c r="GR254" s="17"/>
      <c r="GS254" s="17"/>
      <c r="GT254" s="17"/>
      <c r="GU254" s="17"/>
      <c r="GV254" s="17"/>
      <c r="GW254" s="17"/>
      <c r="GX254" s="17"/>
      <c r="GY254" s="17"/>
      <c r="GZ254" s="17"/>
      <c r="HA254" s="17"/>
      <c r="HB254" s="17"/>
      <c r="HC254" s="17"/>
      <c r="HD254" s="17"/>
      <c r="HE254" s="17"/>
      <c r="HF254" s="17"/>
      <c r="HG254" s="17"/>
      <c r="HH254" s="17"/>
      <c r="HI254" s="17"/>
      <c r="HJ254" s="17"/>
      <c r="HK254" s="17"/>
      <c r="HL254" s="17"/>
      <c r="HM254" s="17"/>
      <c r="HN254" s="17"/>
      <c r="HO254" s="17"/>
      <c r="HP254" s="17"/>
      <c r="HQ254" s="17"/>
      <c r="HR254" s="17"/>
      <c r="HS254" s="17"/>
      <c r="HT254" s="17"/>
      <c r="HU254" s="17"/>
      <c r="HV254" s="17"/>
      <c r="HW254" s="17"/>
      <c r="HX254" s="17"/>
      <c r="HY254" s="17"/>
      <c r="HZ254" s="17"/>
      <c r="IA254" s="17"/>
      <c r="IB254" s="17"/>
      <c r="IC254" s="17"/>
      <c r="ID254" s="17"/>
      <c r="IE254" s="17"/>
      <c r="IF254" s="17"/>
      <c r="IG254" s="17"/>
    </row>
    <row r="255" spans="1:241" s="32" customFormat="1">
      <c r="A255" s="17"/>
      <c r="B255" s="17"/>
      <c r="C255" s="17"/>
      <c r="D255" s="18"/>
      <c r="E255" s="19"/>
      <c r="F255" s="19"/>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c r="CF255" s="17"/>
      <c r="CG255" s="17"/>
      <c r="CH255" s="17"/>
      <c r="CI255" s="17"/>
      <c r="CJ255" s="17"/>
      <c r="CK255" s="17"/>
      <c r="CL255" s="17"/>
      <c r="CM255" s="17"/>
      <c r="CN255" s="17"/>
      <c r="CO255" s="17"/>
      <c r="CP255" s="17"/>
      <c r="CQ255" s="17"/>
      <c r="CR255" s="17"/>
      <c r="CS255" s="17"/>
      <c r="CT255" s="17"/>
      <c r="CU255" s="17"/>
      <c r="CV255" s="17"/>
      <c r="CW255" s="17"/>
      <c r="CX255" s="17"/>
      <c r="CY255" s="17"/>
      <c r="CZ255" s="17"/>
      <c r="DA255" s="17"/>
      <c r="DB255" s="17"/>
      <c r="DC255" s="17"/>
      <c r="DD255" s="17"/>
      <c r="DE255" s="17"/>
      <c r="DF255" s="17"/>
      <c r="DG255" s="17"/>
      <c r="DH255" s="17"/>
      <c r="DI255" s="17"/>
      <c r="DJ255" s="17"/>
      <c r="DK255" s="17"/>
      <c r="DL255" s="17"/>
      <c r="DM255" s="17"/>
      <c r="DN255" s="17"/>
      <c r="DO255" s="17"/>
      <c r="DP255" s="17"/>
      <c r="DQ255" s="17"/>
      <c r="DR255" s="17"/>
      <c r="DS255" s="17"/>
      <c r="DT255" s="17"/>
      <c r="DU255" s="17"/>
      <c r="DV255" s="17"/>
      <c r="DW255" s="17"/>
      <c r="DX255" s="17"/>
      <c r="DY255" s="17"/>
      <c r="DZ255" s="17"/>
      <c r="EA255" s="17"/>
      <c r="EB255" s="17"/>
      <c r="EC255" s="17"/>
      <c r="ED255" s="17"/>
      <c r="EE255" s="17"/>
      <c r="EF255" s="17"/>
      <c r="EG255" s="17"/>
      <c r="EH255" s="17"/>
      <c r="EI255" s="17"/>
      <c r="EJ255" s="17"/>
      <c r="EK255" s="17"/>
      <c r="EL255" s="17"/>
      <c r="EM255" s="17"/>
      <c r="EN255" s="17"/>
      <c r="EO255" s="17"/>
      <c r="EP255" s="17"/>
      <c r="EQ255" s="17"/>
      <c r="ER255" s="17"/>
      <c r="ES255" s="17"/>
      <c r="ET255" s="17"/>
      <c r="EU255" s="17"/>
      <c r="EV255" s="17"/>
      <c r="EW255" s="17"/>
      <c r="EX255" s="17"/>
      <c r="EY255" s="17"/>
      <c r="EZ255" s="17"/>
      <c r="FA255" s="17"/>
      <c r="FB255" s="17"/>
      <c r="FC255" s="17"/>
      <c r="FD255" s="17"/>
      <c r="FE255" s="17"/>
      <c r="FF255" s="17"/>
      <c r="FG255" s="17"/>
      <c r="FH255" s="17"/>
      <c r="FI255" s="17"/>
      <c r="FJ255" s="17"/>
      <c r="FK255" s="17"/>
      <c r="FL255" s="17"/>
      <c r="FM255" s="17"/>
      <c r="FN255" s="17"/>
      <c r="FO255" s="17"/>
      <c r="FP255" s="17"/>
      <c r="FQ255" s="17"/>
      <c r="FR255" s="17"/>
      <c r="FS255" s="17"/>
      <c r="FT255" s="17"/>
      <c r="FU255" s="17"/>
      <c r="FV255" s="17"/>
      <c r="FW255" s="17"/>
      <c r="FX255" s="17"/>
      <c r="FY255" s="17"/>
      <c r="FZ255" s="17"/>
      <c r="GA255" s="17"/>
      <c r="GB255" s="17"/>
      <c r="GC255" s="17"/>
      <c r="GD255" s="17"/>
      <c r="GE255" s="17"/>
      <c r="GF255" s="17"/>
      <c r="GG255" s="17"/>
      <c r="GH255" s="17"/>
      <c r="GI255" s="17"/>
      <c r="GJ255" s="17"/>
      <c r="GK255" s="17"/>
      <c r="GL255" s="17"/>
      <c r="GM255" s="17"/>
      <c r="GN255" s="17"/>
      <c r="GO255" s="17"/>
      <c r="GP255" s="17"/>
      <c r="GQ255" s="17"/>
      <c r="GR255" s="17"/>
      <c r="GS255" s="17"/>
      <c r="GT255" s="17"/>
      <c r="GU255" s="17"/>
      <c r="GV255" s="17"/>
      <c r="GW255" s="17"/>
      <c r="GX255" s="17"/>
      <c r="GY255" s="17"/>
      <c r="GZ255" s="17"/>
      <c r="HA255" s="17"/>
      <c r="HB255" s="17"/>
      <c r="HC255" s="17"/>
      <c r="HD255" s="17"/>
      <c r="HE255" s="17"/>
      <c r="HF255" s="17"/>
      <c r="HG255" s="17"/>
      <c r="HH255" s="17"/>
      <c r="HI255" s="17"/>
      <c r="HJ255" s="17"/>
      <c r="HK255" s="17"/>
      <c r="HL255" s="17"/>
      <c r="HM255" s="17"/>
      <c r="HN255" s="17"/>
      <c r="HO255" s="17"/>
      <c r="HP255" s="17"/>
      <c r="HQ255" s="17"/>
      <c r="HR255" s="17"/>
      <c r="HS255" s="17"/>
      <c r="HT255" s="17"/>
      <c r="HU255" s="17"/>
      <c r="HV255" s="17"/>
      <c r="HW255" s="17"/>
      <c r="HX255" s="17"/>
      <c r="HY255" s="17"/>
      <c r="HZ255" s="17"/>
      <c r="IA255" s="17"/>
      <c r="IB255" s="17"/>
      <c r="IC255" s="17"/>
      <c r="ID255" s="17"/>
      <c r="IE255" s="17"/>
      <c r="IF255" s="17"/>
      <c r="IG255" s="17"/>
    </row>
    <row r="256" spans="1:241" s="32" customFormat="1">
      <c r="A256" s="17"/>
      <c r="B256" s="17"/>
      <c r="C256" s="17"/>
      <c r="D256" s="18"/>
      <c r="E256" s="19"/>
      <c r="F256" s="19"/>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c r="CF256" s="17"/>
      <c r="CG256" s="17"/>
      <c r="CH256" s="17"/>
      <c r="CI256" s="17"/>
      <c r="CJ256" s="17"/>
      <c r="CK256" s="17"/>
      <c r="CL256" s="17"/>
      <c r="CM256" s="17"/>
      <c r="CN256" s="17"/>
      <c r="CO256" s="17"/>
      <c r="CP256" s="17"/>
      <c r="CQ256" s="17"/>
      <c r="CR256" s="17"/>
      <c r="CS256" s="17"/>
      <c r="CT256" s="17"/>
      <c r="CU256" s="17"/>
      <c r="CV256" s="17"/>
      <c r="CW256" s="17"/>
      <c r="CX256" s="17"/>
      <c r="CY256" s="17"/>
      <c r="CZ256" s="17"/>
      <c r="DA256" s="17"/>
      <c r="DB256" s="17"/>
      <c r="DC256" s="17"/>
      <c r="DD256" s="17"/>
      <c r="DE256" s="17"/>
      <c r="DF256" s="17"/>
      <c r="DG256" s="17"/>
      <c r="DH256" s="17"/>
      <c r="DI256" s="17"/>
      <c r="DJ256" s="17"/>
      <c r="DK256" s="17"/>
      <c r="DL256" s="17"/>
      <c r="DM256" s="17"/>
      <c r="DN256" s="17"/>
      <c r="DO256" s="17"/>
      <c r="DP256" s="17"/>
      <c r="DQ256" s="17"/>
      <c r="DR256" s="17"/>
      <c r="DS256" s="17"/>
      <c r="DT256" s="17"/>
      <c r="DU256" s="17"/>
      <c r="DV256" s="17"/>
      <c r="DW256" s="17"/>
      <c r="DX256" s="17"/>
      <c r="DY256" s="17"/>
      <c r="DZ256" s="17"/>
      <c r="EA256" s="17"/>
      <c r="EB256" s="17"/>
      <c r="EC256" s="17"/>
      <c r="ED256" s="17"/>
      <c r="EE256" s="17"/>
      <c r="EF256" s="17"/>
      <c r="EG256" s="17"/>
      <c r="EH256" s="17"/>
      <c r="EI256" s="17"/>
      <c r="EJ256" s="17"/>
      <c r="EK256" s="17"/>
      <c r="EL256" s="17"/>
      <c r="EM256" s="17"/>
      <c r="EN256" s="17"/>
      <c r="EO256" s="17"/>
      <c r="EP256" s="17"/>
      <c r="EQ256" s="17"/>
      <c r="ER256" s="17"/>
      <c r="ES256" s="17"/>
      <c r="ET256" s="17"/>
      <c r="EU256" s="17"/>
      <c r="EV256" s="17"/>
      <c r="EW256" s="17"/>
      <c r="EX256" s="17"/>
      <c r="EY256" s="17"/>
      <c r="EZ256" s="17"/>
      <c r="FA256" s="17"/>
      <c r="FB256" s="17"/>
      <c r="FC256" s="17"/>
      <c r="FD256" s="17"/>
      <c r="FE256" s="17"/>
      <c r="FF256" s="17"/>
      <c r="FG256" s="17"/>
      <c r="FH256" s="17"/>
      <c r="FI256" s="17"/>
      <c r="FJ256" s="17"/>
      <c r="FK256" s="17"/>
      <c r="FL256" s="17"/>
      <c r="FM256" s="17"/>
      <c r="FN256" s="17"/>
      <c r="FO256" s="17"/>
      <c r="FP256" s="17"/>
      <c r="FQ256" s="17"/>
      <c r="FR256" s="17"/>
      <c r="FS256" s="17"/>
      <c r="FT256" s="17"/>
      <c r="FU256" s="17"/>
      <c r="FV256" s="17"/>
      <c r="FW256" s="17"/>
      <c r="FX256" s="17"/>
      <c r="FY256" s="17"/>
      <c r="FZ256" s="17"/>
      <c r="GA256" s="17"/>
      <c r="GB256" s="17"/>
      <c r="GC256" s="17"/>
      <c r="GD256" s="17"/>
      <c r="GE256" s="17"/>
      <c r="GF256" s="17"/>
      <c r="GG256" s="17"/>
      <c r="GH256" s="17"/>
      <c r="GI256" s="17"/>
      <c r="GJ256" s="17"/>
      <c r="GK256" s="17"/>
      <c r="GL256" s="17"/>
      <c r="GM256" s="17"/>
      <c r="GN256" s="17"/>
      <c r="GO256" s="17"/>
      <c r="GP256" s="17"/>
      <c r="GQ256" s="17"/>
      <c r="GR256" s="17"/>
      <c r="GS256" s="17"/>
      <c r="GT256" s="17"/>
      <c r="GU256" s="17"/>
      <c r="GV256" s="17"/>
      <c r="GW256" s="17"/>
      <c r="GX256" s="17"/>
      <c r="GY256" s="17"/>
      <c r="GZ256" s="17"/>
      <c r="HA256" s="17"/>
      <c r="HB256" s="17"/>
      <c r="HC256" s="17"/>
      <c r="HD256" s="17"/>
      <c r="HE256" s="17"/>
      <c r="HF256" s="17"/>
      <c r="HG256" s="17"/>
      <c r="HH256" s="17"/>
      <c r="HI256" s="17"/>
      <c r="HJ256" s="17"/>
      <c r="HK256" s="17"/>
      <c r="HL256" s="17"/>
      <c r="HM256" s="17"/>
      <c r="HN256" s="17"/>
      <c r="HO256" s="17"/>
      <c r="HP256" s="17"/>
      <c r="HQ256" s="17"/>
      <c r="HR256" s="17"/>
      <c r="HS256" s="17"/>
      <c r="HT256" s="17"/>
      <c r="HU256" s="17"/>
      <c r="HV256" s="17"/>
      <c r="HW256" s="17"/>
      <c r="HX256" s="17"/>
      <c r="HY256" s="17"/>
      <c r="HZ256" s="17"/>
      <c r="IA256" s="17"/>
      <c r="IB256" s="17"/>
      <c r="IC256" s="17"/>
      <c r="ID256" s="17"/>
      <c r="IE256" s="17"/>
      <c r="IF256" s="17"/>
      <c r="IG256" s="17"/>
    </row>
    <row r="257" spans="1:241" s="32" customFormat="1">
      <c r="A257" s="17"/>
      <c r="B257" s="17"/>
      <c r="C257" s="17"/>
      <c r="D257" s="18"/>
      <c r="E257" s="19"/>
      <c r="F257" s="19"/>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c r="CF257" s="17"/>
      <c r="CG257" s="17"/>
      <c r="CH257" s="17"/>
      <c r="CI257" s="17"/>
      <c r="CJ257" s="17"/>
      <c r="CK257" s="17"/>
      <c r="CL257" s="17"/>
      <c r="CM257" s="17"/>
      <c r="CN257" s="17"/>
      <c r="CO257" s="17"/>
      <c r="CP257" s="17"/>
      <c r="CQ257" s="17"/>
      <c r="CR257" s="17"/>
      <c r="CS257" s="17"/>
      <c r="CT257" s="17"/>
      <c r="CU257" s="17"/>
      <c r="CV257" s="17"/>
      <c r="CW257" s="17"/>
      <c r="CX257" s="17"/>
      <c r="CY257" s="17"/>
      <c r="CZ257" s="17"/>
      <c r="DA257" s="17"/>
      <c r="DB257" s="17"/>
      <c r="DC257" s="17"/>
      <c r="DD257" s="17"/>
      <c r="DE257" s="17"/>
      <c r="DF257" s="17"/>
      <c r="DG257" s="17"/>
      <c r="DH257" s="17"/>
      <c r="DI257" s="17"/>
      <c r="DJ257" s="17"/>
      <c r="DK257" s="17"/>
      <c r="DL257" s="17"/>
      <c r="DM257" s="17"/>
      <c r="DN257" s="17"/>
      <c r="DO257" s="17"/>
      <c r="DP257" s="17"/>
      <c r="DQ257" s="17"/>
      <c r="DR257" s="17"/>
      <c r="DS257" s="17"/>
      <c r="DT257" s="17"/>
      <c r="DU257" s="17"/>
      <c r="DV257" s="17"/>
      <c r="DW257" s="17"/>
      <c r="DX257" s="17"/>
      <c r="DY257" s="17"/>
      <c r="DZ257" s="17"/>
      <c r="EA257" s="17"/>
      <c r="EB257" s="17"/>
      <c r="EC257" s="17"/>
      <c r="ED257" s="17"/>
      <c r="EE257" s="17"/>
      <c r="EF257" s="17"/>
      <c r="EG257" s="17"/>
      <c r="EH257" s="17"/>
      <c r="EI257" s="17"/>
      <c r="EJ257" s="17"/>
      <c r="EK257" s="17"/>
      <c r="EL257" s="17"/>
      <c r="EM257" s="17"/>
      <c r="EN257" s="17"/>
      <c r="EO257" s="17"/>
      <c r="EP257" s="17"/>
      <c r="EQ257" s="17"/>
      <c r="ER257" s="17"/>
      <c r="ES257" s="17"/>
      <c r="ET257" s="17"/>
      <c r="EU257" s="17"/>
      <c r="EV257" s="17"/>
      <c r="EW257" s="17"/>
      <c r="EX257" s="17"/>
      <c r="EY257" s="17"/>
      <c r="EZ257" s="17"/>
      <c r="FA257" s="17"/>
      <c r="FB257" s="17"/>
      <c r="FC257" s="17"/>
      <c r="FD257" s="17"/>
      <c r="FE257" s="17"/>
      <c r="FF257" s="17"/>
      <c r="FG257" s="17"/>
      <c r="FH257" s="17"/>
      <c r="FI257" s="17"/>
      <c r="FJ257" s="17"/>
      <c r="FK257" s="17"/>
      <c r="FL257" s="17"/>
      <c r="FM257" s="17"/>
      <c r="FN257" s="17"/>
      <c r="FO257" s="17"/>
      <c r="FP257" s="17"/>
      <c r="FQ257" s="17"/>
      <c r="FR257" s="17"/>
      <c r="FS257" s="17"/>
      <c r="FT257" s="17"/>
      <c r="FU257" s="17"/>
      <c r="FV257" s="17"/>
      <c r="FW257" s="17"/>
      <c r="FX257" s="17"/>
      <c r="FY257" s="17"/>
      <c r="FZ257" s="17"/>
      <c r="GA257" s="17"/>
      <c r="GB257" s="17"/>
      <c r="GC257" s="17"/>
      <c r="GD257" s="17"/>
      <c r="GE257" s="17"/>
      <c r="GF257" s="17"/>
      <c r="GG257" s="17"/>
      <c r="GH257" s="17"/>
      <c r="GI257" s="17"/>
      <c r="GJ257" s="17"/>
      <c r="GK257" s="17"/>
      <c r="GL257" s="17"/>
      <c r="GM257" s="17"/>
      <c r="GN257" s="17"/>
      <c r="GO257" s="17"/>
      <c r="GP257" s="17"/>
      <c r="GQ257" s="17"/>
      <c r="GR257" s="17"/>
      <c r="GS257" s="17"/>
      <c r="GT257" s="17"/>
      <c r="GU257" s="17"/>
      <c r="GV257" s="17"/>
      <c r="GW257" s="17"/>
      <c r="GX257" s="17"/>
      <c r="GY257" s="17"/>
      <c r="GZ257" s="17"/>
      <c r="HA257" s="17"/>
      <c r="HB257" s="17"/>
      <c r="HC257" s="17"/>
      <c r="HD257" s="17"/>
      <c r="HE257" s="17"/>
      <c r="HF257" s="17"/>
      <c r="HG257" s="17"/>
      <c r="HH257" s="17"/>
      <c r="HI257" s="17"/>
      <c r="HJ257" s="17"/>
      <c r="HK257" s="17"/>
      <c r="HL257" s="17"/>
      <c r="HM257" s="17"/>
      <c r="HN257" s="17"/>
      <c r="HO257" s="17"/>
      <c r="HP257" s="17"/>
      <c r="HQ257" s="17"/>
      <c r="HR257" s="17"/>
      <c r="HS257" s="17"/>
      <c r="HT257" s="17"/>
      <c r="HU257" s="17"/>
      <c r="HV257" s="17"/>
      <c r="HW257" s="17"/>
      <c r="HX257" s="17"/>
      <c r="HY257" s="17"/>
      <c r="HZ257" s="17"/>
      <c r="IA257" s="17"/>
      <c r="IB257" s="17"/>
      <c r="IC257" s="17"/>
      <c r="ID257" s="17"/>
      <c r="IE257" s="17"/>
      <c r="IF257" s="17"/>
      <c r="IG257" s="17"/>
    </row>
    <row r="258" spans="1:241" s="32" customFormat="1">
      <c r="A258" s="17"/>
      <c r="B258" s="17"/>
      <c r="C258" s="17"/>
      <c r="D258" s="18"/>
      <c r="E258" s="19"/>
      <c r="F258" s="19"/>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c r="DJ258" s="17"/>
      <c r="DK258" s="17"/>
      <c r="DL258" s="17"/>
      <c r="DM258" s="17"/>
      <c r="DN258" s="17"/>
      <c r="DO258" s="17"/>
      <c r="DP258" s="17"/>
      <c r="DQ258" s="17"/>
      <c r="DR258" s="17"/>
      <c r="DS258" s="17"/>
      <c r="DT258" s="17"/>
      <c r="DU258" s="17"/>
      <c r="DV258" s="17"/>
      <c r="DW258" s="17"/>
      <c r="DX258" s="17"/>
      <c r="DY258" s="17"/>
      <c r="DZ258" s="17"/>
      <c r="EA258" s="17"/>
      <c r="EB258" s="17"/>
      <c r="EC258" s="17"/>
      <c r="ED258" s="17"/>
      <c r="EE258" s="17"/>
      <c r="EF258" s="17"/>
      <c r="EG258" s="17"/>
      <c r="EH258" s="17"/>
      <c r="EI258" s="17"/>
      <c r="EJ258" s="17"/>
      <c r="EK258" s="17"/>
      <c r="EL258" s="17"/>
      <c r="EM258" s="17"/>
      <c r="EN258" s="17"/>
      <c r="EO258" s="17"/>
      <c r="EP258" s="17"/>
      <c r="EQ258" s="17"/>
      <c r="ER258" s="17"/>
      <c r="ES258" s="17"/>
      <c r="ET258" s="17"/>
      <c r="EU258" s="17"/>
      <c r="EV258" s="17"/>
      <c r="EW258" s="17"/>
      <c r="EX258" s="17"/>
      <c r="EY258" s="17"/>
      <c r="EZ258" s="17"/>
      <c r="FA258" s="17"/>
      <c r="FB258" s="17"/>
      <c r="FC258" s="17"/>
      <c r="FD258" s="17"/>
      <c r="FE258" s="17"/>
      <c r="FF258" s="17"/>
      <c r="FG258" s="17"/>
      <c r="FH258" s="17"/>
      <c r="FI258" s="17"/>
      <c r="FJ258" s="17"/>
      <c r="FK258" s="17"/>
      <c r="FL258" s="17"/>
      <c r="FM258" s="17"/>
      <c r="FN258" s="17"/>
      <c r="FO258" s="17"/>
      <c r="FP258" s="17"/>
      <c r="FQ258" s="17"/>
      <c r="FR258" s="17"/>
      <c r="FS258" s="17"/>
      <c r="FT258" s="17"/>
      <c r="FU258" s="17"/>
      <c r="FV258" s="17"/>
      <c r="FW258" s="17"/>
      <c r="FX258" s="17"/>
      <c r="FY258" s="17"/>
      <c r="FZ258" s="17"/>
      <c r="GA258" s="17"/>
      <c r="GB258" s="17"/>
      <c r="GC258" s="17"/>
      <c r="GD258" s="17"/>
      <c r="GE258" s="17"/>
      <c r="GF258" s="17"/>
      <c r="GG258" s="17"/>
      <c r="GH258" s="17"/>
      <c r="GI258" s="17"/>
      <c r="GJ258" s="17"/>
      <c r="GK258" s="17"/>
      <c r="GL258" s="17"/>
      <c r="GM258" s="17"/>
      <c r="GN258" s="17"/>
      <c r="GO258" s="17"/>
      <c r="GP258" s="17"/>
      <c r="GQ258" s="17"/>
      <c r="GR258" s="17"/>
      <c r="GS258" s="17"/>
      <c r="GT258" s="17"/>
      <c r="GU258" s="17"/>
      <c r="GV258" s="17"/>
      <c r="GW258" s="17"/>
      <c r="GX258" s="17"/>
      <c r="GY258" s="17"/>
      <c r="GZ258" s="17"/>
      <c r="HA258" s="17"/>
      <c r="HB258" s="17"/>
      <c r="HC258" s="17"/>
      <c r="HD258" s="17"/>
      <c r="HE258" s="17"/>
      <c r="HF258" s="17"/>
      <c r="HG258" s="17"/>
      <c r="HH258" s="17"/>
      <c r="HI258" s="17"/>
      <c r="HJ258" s="17"/>
      <c r="HK258" s="17"/>
      <c r="HL258" s="17"/>
      <c r="HM258" s="17"/>
      <c r="HN258" s="17"/>
      <c r="HO258" s="17"/>
      <c r="HP258" s="17"/>
      <c r="HQ258" s="17"/>
      <c r="HR258" s="17"/>
      <c r="HS258" s="17"/>
      <c r="HT258" s="17"/>
      <c r="HU258" s="17"/>
      <c r="HV258" s="17"/>
      <c r="HW258" s="17"/>
      <c r="HX258" s="17"/>
      <c r="HY258" s="17"/>
      <c r="HZ258" s="17"/>
      <c r="IA258" s="17"/>
      <c r="IB258" s="17"/>
      <c r="IC258" s="17"/>
      <c r="ID258" s="17"/>
      <c r="IE258" s="17"/>
      <c r="IF258" s="17"/>
      <c r="IG258" s="17"/>
    </row>
    <row r="259" spans="1:241" s="32" customFormat="1">
      <c r="A259" s="17"/>
      <c r="B259" s="17"/>
      <c r="C259" s="17"/>
      <c r="D259" s="18"/>
      <c r="E259" s="19"/>
      <c r="F259" s="19"/>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c r="CF259" s="17"/>
      <c r="CG259" s="17"/>
      <c r="CH259" s="17"/>
      <c r="CI259" s="17"/>
      <c r="CJ259" s="17"/>
      <c r="CK259" s="17"/>
      <c r="CL259" s="17"/>
      <c r="CM259" s="17"/>
      <c r="CN259" s="17"/>
      <c r="CO259" s="17"/>
      <c r="CP259" s="17"/>
      <c r="CQ259" s="17"/>
      <c r="CR259" s="17"/>
      <c r="CS259" s="17"/>
      <c r="CT259" s="17"/>
      <c r="CU259" s="17"/>
      <c r="CV259" s="17"/>
      <c r="CW259" s="17"/>
      <c r="CX259" s="17"/>
      <c r="CY259" s="17"/>
      <c r="CZ259" s="17"/>
      <c r="DA259" s="17"/>
      <c r="DB259" s="17"/>
      <c r="DC259" s="17"/>
      <c r="DD259" s="17"/>
      <c r="DE259" s="17"/>
      <c r="DF259" s="17"/>
      <c r="DG259" s="17"/>
      <c r="DH259" s="17"/>
      <c r="DI259" s="17"/>
      <c r="DJ259" s="17"/>
      <c r="DK259" s="17"/>
      <c r="DL259" s="17"/>
      <c r="DM259" s="17"/>
      <c r="DN259" s="17"/>
      <c r="DO259" s="17"/>
      <c r="DP259" s="17"/>
      <c r="DQ259" s="17"/>
      <c r="DR259" s="17"/>
      <c r="DS259" s="17"/>
      <c r="DT259" s="17"/>
      <c r="DU259" s="17"/>
      <c r="DV259" s="17"/>
      <c r="DW259" s="17"/>
      <c r="DX259" s="17"/>
      <c r="DY259" s="17"/>
      <c r="DZ259" s="17"/>
      <c r="EA259" s="17"/>
      <c r="EB259" s="17"/>
      <c r="EC259" s="17"/>
      <c r="ED259" s="17"/>
      <c r="EE259" s="17"/>
      <c r="EF259" s="17"/>
      <c r="EG259" s="17"/>
      <c r="EH259" s="17"/>
      <c r="EI259" s="17"/>
      <c r="EJ259" s="17"/>
      <c r="EK259" s="17"/>
      <c r="EL259" s="17"/>
      <c r="EM259" s="17"/>
      <c r="EN259" s="17"/>
      <c r="EO259" s="17"/>
      <c r="EP259" s="17"/>
      <c r="EQ259" s="17"/>
      <c r="ER259" s="17"/>
      <c r="ES259" s="17"/>
      <c r="ET259" s="17"/>
      <c r="EU259" s="17"/>
      <c r="EV259" s="17"/>
      <c r="EW259" s="17"/>
      <c r="EX259" s="17"/>
      <c r="EY259" s="17"/>
      <c r="EZ259" s="17"/>
      <c r="FA259" s="17"/>
      <c r="FB259" s="17"/>
      <c r="FC259" s="17"/>
      <c r="FD259" s="17"/>
      <c r="FE259" s="17"/>
      <c r="FF259" s="17"/>
      <c r="FG259" s="17"/>
      <c r="FH259" s="17"/>
      <c r="FI259" s="17"/>
      <c r="FJ259" s="17"/>
      <c r="FK259" s="17"/>
      <c r="FL259" s="17"/>
      <c r="FM259" s="17"/>
      <c r="FN259" s="17"/>
      <c r="FO259" s="17"/>
      <c r="FP259" s="17"/>
      <c r="FQ259" s="17"/>
      <c r="FR259" s="17"/>
      <c r="FS259" s="17"/>
      <c r="FT259" s="17"/>
      <c r="FU259" s="17"/>
      <c r="FV259" s="17"/>
      <c r="FW259" s="17"/>
      <c r="FX259" s="17"/>
      <c r="FY259" s="17"/>
      <c r="FZ259" s="17"/>
      <c r="GA259" s="17"/>
      <c r="GB259" s="17"/>
      <c r="GC259" s="17"/>
      <c r="GD259" s="17"/>
      <c r="GE259" s="17"/>
      <c r="GF259" s="17"/>
      <c r="GG259" s="17"/>
      <c r="GH259" s="17"/>
      <c r="GI259" s="17"/>
      <c r="GJ259" s="17"/>
      <c r="GK259" s="17"/>
      <c r="GL259" s="17"/>
      <c r="GM259" s="17"/>
      <c r="GN259" s="17"/>
      <c r="GO259" s="17"/>
      <c r="GP259" s="17"/>
      <c r="GQ259" s="17"/>
      <c r="GR259" s="17"/>
      <c r="GS259" s="17"/>
      <c r="GT259" s="17"/>
      <c r="GU259" s="17"/>
      <c r="GV259" s="17"/>
      <c r="GW259" s="17"/>
      <c r="GX259" s="17"/>
      <c r="GY259" s="17"/>
      <c r="GZ259" s="17"/>
      <c r="HA259" s="17"/>
      <c r="HB259" s="17"/>
      <c r="HC259" s="17"/>
      <c r="HD259" s="17"/>
      <c r="HE259" s="17"/>
      <c r="HF259" s="17"/>
      <c r="HG259" s="17"/>
      <c r="HH259" s="17"/>
      <c r="HI259" s="17"/>
      <c r="HJ259" s="17"/>
      <c r="HK259" s="17"/>
      <c r="HL259" s="17"/>
      <c r="HM259" s="17"/>
      <c r="HN259" s="17"/>
      <c r="HO259" s="17"/>
      <c r="HP259" s="17"/>
      <c r="HQ259" s="17"/>
      <c r="HR259" s="17"/>
      <c r="HS259" s="17"/>
      <c r="HT259" s="17"/>
      <c r="HU259" s="17"/>
      <c r="HV259" s="17"/>
      <c r="HW259" s="17"/>
      <c r="HX259" s="17"/>
      <c r="HY259" s="17"/>
      <c r="HZ259" s="17"/>
      <c r="IA259" s="17"/>
      <c r="IB259" s="17"/>
      <c r="IC259" s="17"/>
      <c r="ID259" s="17"/>
      <c r="IE259" s="17"/>
      <c r="IF259" s="17"/>
      <c r="IG259" s="17"/>
    </row>
    <row r="260" spans="1:241" s="32" customFormat="1">
      <c r="A260" s="17"/>
      <c r="B260" s="17"/>
      <c r="C260" s="17"/>
      <c r="D260" s="18"/>
      <c r="E260" s="19"/>
      <c r="F260" s="19"/>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c r="CF260" s="17"/>
      <c r="CG260" s="17"/>
      <c r="CH260" s="17"/>
      <c r="CI260" s="17"/>
      <c r="CJ260" s="17"/>
      <c r="CK260" s="17"/>
      <c r="CL260" s="17"/>
      <c r="CM260" s="17"/>
      <c r="CN260" s="17"/>
      <c r="CO260" s="17"/>
      <c r="CP260" s="17"/>
      <c r="CQ260" s="17"/>
      <c r="CR260" s="17"/>
      <c r="CS260" s="17"/>
      <c r="CT260" s="17"/>
      <c r="CU260" s="17"/>
      <c r="CV260" s="17"/>
      <c r="CW260" s="17"/>
      <c r="CX260" s="17"/>
      <c r="CY260" s="17"/>
      <c r="CZ260" s="17"/>
      <c r="DA260" s="17"/>
      <c r="DB260" s="17"/>
      <c r="DC260" s="17"/>
      <c r="DD260" s="17"/>
      <c r="DE260" s="17"/>
      <c r="DF260" s="17"/>
      <c r="DG260" s="17"/>
      <c r="DH260" s="17"/>
      <c r="DI260" s="17"/>
      <c r="DJ260" s="17"/>
      <c r="DK260" s="17"/>
      <c r="DL260" s="17"/>
      <c r="DM260" s="17"/>
      <c r="DN260" s="17"/>
      <c r="DO260" s="17"/>
      <c r="DP260" s="17"/>
      <c r="DQ260" s="17"/>
      <c r="DR260" s="17"/>
      <c r="DS260" s="17"/>
      <c r="DT260" s="17"/>
      <c r="DU260" s="17"/>
      <c r="DV260" s="17"/>
      <c r="DW260" s="17"/>
      <c r="DX260" s="17"/>
      <c r="DY260" s="17"/>
      <c r="DZ260" s="17"/>
      <c r="EA260" s="17"/>
      <c r="EB260" s="17"/>
      <c r="EC260" s="17"/>
      <c r="ED260" s="17"/>
      <c r="EE260" s="17"/>
      <c r="EF260" s="17"/>
      <c r="EG260" s="17"/>
      <c r="EH260" s="17"/>
      <c r="EI260" s="17"/>
      <c r="EJ260" s="17"/>
      <c r="EK260" s="17"/>
      <c r="EL260" s="17"/>
      <c r="EM260" s="17"/>
      <c r="EN260" s="17"/>
      <c r="EO260" s="17"/>
      <c r="EP260" s="17"/>
      <c r="EQ260" s="17"/>
      <c r="ER260" s="17"/>
      <c r="ES260" s="17"/>
      <c r="ET260" s="17"/>
      <c r="EU260" s="17"/>
      <c r="EV260" s="17"/>
      <c r="EW260" s="17"/>
      <c r="EX260" s="17"/>
      <c r="EY260" s="17"/>
      <c r="EZ260" s="17"/>
      <c r="FA260" s="17"/>
      <c r="FB260" s="17"/>
      <c r="FC260" s="17"/>
      <c r="FD260" s="17"/>
      <c r="FE260" s="17"/>
      <c r="FF260" s="17"/>
      <c r="FG260" s="17"/>
      <c r="FH260" s="17"/>
      <c r="FI260" s="17"/>
      <c r="FJ260" s="17"/>
      <c r="FK260" s="17"/>
      <c r="FL260" s="17"/>
      <c r="FM260" s="17"/>
      <c r="FN260" s="17"/>
      <c r="FO260" s="17"/>
      <c r="FP260" s="17"/>
      <c r="FQ260" s="17"/>
      <c r="FR260" s="17"/>
      <c r="FS260" s="17"/>
      <c r="FT260" s="17"/>
      <c r="FU260" s="17"/>
      <c r="FV260" s="17"/>
      <c r="FW260" s="17"/>
      <c r="FX260" s="17"/>
      <c r="FY260" s="17"/>
      <c r="FZ260" s="17"/>
      <c r="GA260" s="17"/>
      <c r="GB260" s="17"/>
      <c r="GC260" s="17"/>
      <c r="GD260" s="17"/>
      <c r="GE260" s="17"/>
      <c r="GF260" s="17"/>
      <c r="GG260" s="17"/>
      <c r="GH260" s="17"/>
      <c r="GI260" s="17"/>
      <c r="GJ260" s="17"/>
      <c r="GK260" s="17"/>
      <c r="GL260" s="17"/>
      <c r="GM260" s="17"/>
      <c r="GN260" s="17"/>
      <c r="GO260" s="17"/>
      <c r="GP260" s="17"/>
      <c r="GQ260" s="17"/>
      <c r="GR260" s="17"/>
      <c r="GS260" s="17"/>
      <c r="GT260" s="17"/>
      <c r="GU260" s="17"/>
      <c r="GV260" s="17"/>
      <c r="GW260" s="17"/>
      <c r="GX260" s="17"/>
      <c r="GY260" s="17"/>
      <c r="GZ260" s="17"/>
      <c r="HA260" s="17"/>
      <c r="HB260" s="17"/>
      <c r="HC260" s="17"/>
      <c r="HD260" s="17"/>
      <c r="HE260" s="17"/>
      <c r="HF260" s="17"/>
      <c r="HG260" s="17"/>
      <c r="HH260" s="17"/>
      <c r="HI260" s="17"/>
      <c r="HJ260" s="17"/>
      <c r="HK260" s="17"/>
      <c r="HL260" s="17"/>
      <c r="HM260" s="17"/>
      <c r="HN260" s="17"/>
      <c r="HO260" s="17"/>
      <c r="HP260" s="17"/>
      <c r="HQ260" s="17"/>
      <c r="HR260" s="17"/>
      <c r="HS260" s="17"/>
      <c r="HT260" s="17"/>
      <c r="HU260" s="17"/>
      <c r="HV260" s="17"/>
      <c r="HW260" s="17"/>
      <c r="HX260" s="17"/>
      <c r="HY260" s="17"/>
      <c r="HZ260" s="17"/>
      <c r="IA260" s="17"/>
      <c r="IB260" s="17"/>
      <c r="IC260" s="17"/>
      <c r="ID260" s="17"/>
      <c r="IE260" s="17"/>
      <c r="IF260" s="17"/>
      <c r="IG260" s="17"/>
    </row>
    <row r="261" spans="1:241" s="32" customFormat="1">
      <c r="A261" s="17"/>
      <c r="B261" s="17"/>
      <c r="C261" s="17"/>
      <c r="D261" s="18"/>
      <c r="E261" s="19"/>
      <c r="F261" s="19"/>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c r="CF261" s="17"/>
      <c r="CG261" s="17"/>
      <c r="CH261" s="17"/>
      <c r="CI261" s="17"/>
      <c r="CJ261" s="17"/>
      <c r="CK261" s="17"/>
      <c r="CL261" s="17"/>
      <c r="CM261" s="17"/>
      <c r="CN261" s="17"/>
      <c r="CO261" s="17"/>
      <c r="CP261" s="17"/>
      <c r="CQ261" s="17"/>
      <c r="CR261" s="17"/>
      <c r="CS261" s="17"/>
      <c r="CT261" s="17"/>
      <c r="CU261" s="17"/>
      <c r="CV261" s="17"/>
      <c r="CW261" s="17"/>
      <c r="CX261" s="17"/>
      <c r="CY261" s="17"/>
      <c r="CZ261" s="17"/>
      <c r="DA261" s="17"/>
      <c r="DB261" s="17"/>
      <c r="DC261" s="17"/>
      <c r="DD261" s="17"/>
      <c r="DE261" s="17"/>
      <c r="DF261" s="17"/>
      <c r="DG261" s="17"/>
      <c r="DH261" s="17"/>
      <c r="DI261" s="17"/>
      <c r="DJ261" s="17"/>
      <c r="DK261" s="17"/>
      <c r="DL261" s="17"/>
      <c r="DM261" s="17"/>
      <c r="DN261" s="17"/>
      <c r="DO261" s="17"/>
      <c r="DP261" s="17"/>
      <c r="DQ261" s="17"/>
      <c r="DR261" s="17"/>
      <c r="DS261" s="17"/>
      <c r="DT261" s="17"/>
      <c r="DU261" s="17"/>
      <c r="DV261" s="17"/>
      <c r="DW261" s="17"/>
      <c r="DX261" s="17"/>
      <c r="DY261" s="17"/>
      <c r="DZ261" s="17"/>
      <c r="EA261" s="17"/>
      <c r="EB261" s="17"/>
      <c r="EC261" s="17"/>
      <c r="ED261" s="17"/>
      <c r="EE261" s="17"/>
      <c r="EF261" s="17"/>
      <c r="EG261" s="17"/>
      <c r="EH261" s="17"/>
      <c r="EI261" s="17"/>
      <c r="EJ261" s="17"/>
      <c r="EK261" s="17"/>
      <c r="EL261" s="17"/>
      <c r="EM261" s="17"/>
      <c r="EN261" s="17"/>
      <c r="EO261" s="17"/>
      <c r="EP261" s="17"/>
      <c r="EQ261" s="17"/>
      <c r="ER261" s="17"/>
      <c r="ES261" s="17"/>
      <c r="ET261" s="17"/>
      <c r="EU261" s="17"/>
      <c r="EV261" s="17"/>
      <c r="EW261" s="17"/>
      <c r="EX261" s="17"/>
      <c r="EY261" s="17"/>
      <c r="EZ261" s="17"/>
      <c r="FA261" s="17"/>
      <c r="FB261" s="17"/>
      <c r="FC261" s="17"/>
      <c r="FD261" s="17"/>
      <c r="FE261" s="17"/>
      <c r="FF261" s="17"/>
      <c r="FG261" s="17"/>
      <c r="FH261" s="17"/>
      <c r="FI261" s="17"/>
      <c r="FJ261" s="17"/>
      <c r="FK261" s="17"/>
      <c r="FL261" s="17"/>
      <c r="FM261" s="17"/>
      <c r="FN261" s="17"/>
      <c r="FO261" s="17"/>
      <c r="FP261" s="17"/>
      <c r="FQ261" s="17"/>
      <c r="FR261" s="17"/>
      <c r="FS261" s="17"/>
      <c r="FT261" s="17"/>
      <c r="FU261" s="17"/>
      <c r="FV261" s="17"/>
      <c r="FW261" s="17"/>
      <c r="FX261" s="17"/>
      <c r="FY261" s="17"/>
      <c r="FZ261" s="17"/>
      <c r="GA261" s="17"/>
      <c r="GB261" s="17"/>
      <c r="GC261" s="17"/>
      <c r="GD261" s="17"/>
      <c r="GE261" s="17"/>
      <c r="GF261" s="17"/>
      <c r="GG261" s="17"/>
      <c r="GH261" s="17"/>
      <c r="GI261" s="17"/>
      <c r="GJ261" s="17"/>
      <c r="GK261" s="17"/>
      <c r="GL261" s="17"/>
      <c r="GM261" s="17"/>
      <c r="GN261" s="17"/>
      <c r="GO261" s="17"/>
      <c r="GP261" s="17"/>
      <c r="GQ261" s="17"/>
      <c r="GR261" s="17"/>
      <c r="GS261" s="17"/>
      <c r="GT261" s="17"/>
      <c r="GU261" s="17"/>
      <c r="GV261" s="17"/>
      <c r="GW261" s="17"/>
      <c r="GX261" s="17"/>
      <c r="GY261" s="17"/>
      <c r="GZ261" s="17"/>
      <c r="HA261" s="17"/>
      <c r="HB261" s="17"/>
      <c r="HC261" s="17"/>
      <c r="HD261" s="17"/>
      <c r="HE261" s="17"/>
      <c r="HF261" s="17"/>
      <c r="HG261" s="17"/>
      <c r="HH261" s="17"/>
      <c r="HI261" s="17"/>
      <c r="HJ261" s="17"/>
      <c r="HK261" s="17"/>
      <c r="HL261" s="17"/>
      <c r="HM261" s="17"/>
      <c r="HN261" s="17"/>
      <c r="HO261" s="17"/>
      <c r="HP261" s="17"/>
      <c r="HQ261" s="17"/>
      <c r="HR261" s="17"/>
      <c r="HS261" s="17"/>
      <c r="HT261" s="17"/>
      <c r="HU261" s="17"/>
      <c r="HV261" s="17"/>
      <c r="HW261" s="17"/>
      <c r="HX261" s="17"/>
      <c r="HY261" s="17"/>
      <c r="HZ261" s="17"/>
      <c r="IA261" s="17"/>
      <c r="IB261" s="17"/>
      <c r="IC261" s="17"/>
      <c r="ID261" s="17"/>
      <c r="IE261" s="17"/>
      <c r="IF261" s="17"/>
      <c r="IG261" s="17"/>
    </row>
    <row r="262" spans="1:241" s="32" customFormat="1">
      <c r="A262" s="17"/>
      <c r="B262" s="17"/>
      <c r="C262" s="17"/>
      <c r="D262" s="18"/>
      <c r="E262" s="19"/>
      <c r="F262" s="19"/>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c r="CF262" s="17"/>
      <c r="CG262" s="17"/>
      <c r="CH262" s="17"/>
      <c r="CI262" s="17"/>
      <c r="CJ262" s="17"/>
      <c r="CK262" s="17"/>
      <c r="CL262" s="17"/>
      <c r="CM262" s="17"/>
      <c r="CN262" s="17"/>
      <c r="CO262" s="17"/>
      <c r="CP262" s="17"/>
      <c r="CQ262" s="17"/>
      <c r="CR262" s="17"/>
      <c r="CS262" s="17"/>
      <c r="CT262" s="17"/>
      <c r="CU262" s="17"/>
      <c r="CV262" s="17"/>
      <c r="CW262" s="17"/>
      <c r="CX262" s="17"/>
      <c r="CY262" s="17"/>
      <c r="CZ262" s="17"/>
      <c r="DA262" s="17"/>
      <c r="DB262" s="17"/>
      <c r="DC262" s="17"/>
      <c r="DD262" s="17"/>
      <c r="DE262" s="17"/>
      <c r="DF262" s="17"/>
      <c r="DG262" s="17"/>
      <c r="DH262" s="17"/>
      <c r="DI262" s="17"/>
      <c r="DJ262" s="17"/>
      <c r="DK262" s="17"/>
      <c r="DL262" s="17"/>
      <c r="DM262" s="17"/>
      <c r="DN262" s="17"/>
      <c r="DO262" s="17"/>
      <c r="DP262" s="17"/>
      <c r="DQ262" s="17"/>
      <c r="DR262" s="17"/>
      <c r="DS262" s="17"/>
      <c r="DT262" s="17"/>
      <c r="DU262" s="17"/>
      <c r="DV262" s="17"/>
      <c r="DW262" s="17"/>
      <c r="DX262" s="17"/>
      <c r="DY262" s="17"/>
      <c r="DZ262" s="17"/>
      <c r="EA262" s="17"/>
      <c r="EB262" s="17"/>
      <c r="EC262" s="17"/>
      <c r="ED262" s="17"/>
      <c r="EE262" s="17"/>
      <c r="EF262" s="17"/>
      <c r="EG262" s="17"/>
      <c r="EH262" s="17"/>
      <c r="EI262" s="17"/>
      <c r="EJ262" s="17"/>
      <c r="EK262" s="17"/>
      <c r="EL262" s="17"/>
      <c r="EM262" s="17"/>
      <c r="EN262" s="17"/>
      <c r="EO262" s="17"/>
      <c r="EP262" s="17"/>
      <c r="EQ262" s="17"/>
      <c r="ER262" s="17"/>
      <c r="ES262" s="17"/>
      <c r="ET262" s="17"/>
      <c r="EU262" s="17"/>
      <c r="EV262" s="17"/>
      <c r="EW262" s="17"/>
      <c r="EX262" s="17"/>
      <c r="EY262" s="17"/>
      <c r="EZ262" s="17"/>
      <c r="FA262" s="17"/>
      <c r="FB262" s="17"/>
      <c r="FC262" s="17"/>
      <c r="FD262" s="17"/>
      <c r="FE262" s="17"/>
      <c r="FF262" s="17"/>
      <c r="FG262" s="17"/>
      <c r="FH262" s="17"/>
      <c r="FI262" s="17"/>
      <c r="FJ262" s="17"/>
      <c r="FK262" s="17"/>
      <c r="FL262" s="17"/>
      <c r="FM262" s="17"/>
      <c r="FN262" s="17"/>
      <c r="FO262" s="17"/>
      <c r="FP262" s="17"/>
      <c r="FQ262" s="17"/>
      <c r="FR262" s="17"/>
      <c r="FS262" s="17"/>
      <c r="FT262" s="17"/>
      <c r="FU262" s="17"/>
      <c r="FV262" s="17"/>
      <c r="FW262" s="17"/>
      <c r="FX262" s="17"/>
      <c r="FY262" s="17"/>
      <c r="FZ262" s="17"/>
      <c r="GA262" s="17"/>
      <c r="GB262" s="17"/>
      <c r="GC262" s="17"/>
      <c r="GD262" s="17"/>
      <c r="GE262" s="17"/>
      <c r="GF262" s="17"/>
      <c r="GG262" s="17"/>
      <c r="GH262" s="17"/>
      <c r="GI262" s="17"/>
      <c r="GJ262" s="17"/>
      <c r="GK262" s="17"/>
      <c r="GL262" s="17"/>
      <c r="GM262" s="17"/>
      <c r="GN262" s="17"/>
      <c r="GO262" s="17"/>
      <c r="GP262" s="17"/>
      <c r="GQ262" s="17"/>
      <c r="GR262" s="17"/>
      <c r="GS262" s="17"/>
      <c r="GT262" s="17"/>
      <c r="GU262" s="17"/>
      <c r="GV262" s="17"/>
      <c r="GW262" s="17"/>
      <c r="GX262" s="17"/>
      <c r="GY262" s="17"/>
      <c r="GZ262" s="17"/>
      <c r="HA262" s="17"/>
      <c r="HB262" s="17"/>
      <c r="HC262" s="17"/>
      <c r="HD262" s="17"/>
      <c r="HE262" s="17"/>
      <c r="HF262" s="17"/>
      <c r="HG262" s="17"/>
      <c r="HH262" s="17"/>
      <c r="HI262" s="17"/>
      <c r="HJ262" s="17"/>
      <c r="HK262" s="17"/>
      <c r="HL262" s="17"/>
      <c r="HM262" s="17"/>
      <c r="HN262" s="17"/>
      <c r="HO262" s="17"/>
      <c r="HP262" s="17"/>
      <c r="HQ262" s="17"/>
      <c r="HR262" s="17"/>
      <c r="HS262" s="17"/>
      <c r="HT262" s="17"/>
      <c r="HU262" s="17"/>
      <c r="HV262" s="17"/>
      <c r="HW262" s="17"/>
      <c r="HX262" s="17"/>
      <c r="HY262" s="17"/>
      <c r="HZ262" s="17"/>
      <c r="IA262" s="17"/>
      <c r="IB262" s="17"/>
      <c r="IC262" s="17"/>
      <c r="ID262" s="17"/>
      <c r="IE262" s="17"/>
      <c r="IF262" s="17"/>
      <c r="IG262" s="17"/>
    </row>
    <row r="263" spans="1:241" s="32" customFormat="1">
      <c r="A263" s="17"/>
      <c r="B263" s="17"/>
      <c r="C263" s="17"/>
      <c r="D263" s="18"/>
      <c r="E263" s="19"/>
      <c r="F263" s="19"/>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c r="CF263" s="17"/>
      <c r="CG263" s="17"/>
      <c r="CH263" s="17"/>
      <c r="CI263" s="17"/>
      <c r="CJ263" s="17"/>
      <c r="CK263" s="17"/>
      <c r="CL263" s="17"/>
      <c r="CM263" s="17"/>
      <c r="CN263" s="17"/>
      <c r="CO263" s="17"/>
      <c r="CP263" s="17"/>
      <c r="CQ263" s="17"/>
      <c r="CR263" s="17"/>
      <c r="CS263" s="17"/>
      <c r="CT263" s="17"/>
      <c r="CU263" s="17"/>
      <c r="CV263" s="17"/>
      <c r="CW263" s="17"/>
      <c r="CX263" s="17"/>
      <c r="CY263" s="17"/>
      <c r="CZ263" s="17"/>
      <c r="DA263" s="17"/>
      <c r="DB263" s="17"/>
      <c r="DC263" s="17"/>
      <c r="DD263" s="17"/>
      <c r="DE263" s="17"/>
      <c r="DF263" s="17"/>
      <c r="DG263" s="17"/>
      <c r="DH263" s="17"/>
      <c r="DI263" s="17"/>
      <c r="DJ263" s="17"/>
      <c r="DK263" s="17"/>
      <c r="DL263" s="17"/>
      <c r="DM263" s="17"/>
      <c r="DN263" s="17"/>
      <c r="DO263" s="17"/>
      <c r="DP263" s="17"/>
      <c r="DQ263" s="17"/>
      <c r="DR263" s="17"/>
      <c r="DS263" s="17"/>
      <c r="DT263" s="17"/>
      <c r="DU263" s="17"/>
      <c r="DV263" s="17"/>
      <c r="DW263" s="17"/>
      <c r="DX263" s="17"/>
      <c r="DY263" s="17"/>
      <c r="DZ263" s="17"/>
      <c r="EA263" s="17"/>
      <c r="EB263" s="17"/>
      <c r="EC263" s="17"/>
      <c r="ED263" s="17"/>
      <c r="EE263" s="17"/>
      <c r="EF263" s="17"/>
      <c r="EG263" s="17"/>
      <c r="EH263" s="17"/>
      <c r="EI263" s="17"/>
      <c r="EJ263" s="17"/>
      <c r="EK263" s="17"/>
      <c r="EL263" s="17"/>
      <c r="EM263" s="17"/>
      <c r="EN263" s="17"/>
      <c r="EO263" s="17"/>
      <c r="EP263" s="17"/>
      <c r="EQ263" s="17"/>
      <c r="ER263" s="17"/>
      <c r="ES263" s="17"/>
      <c r="ET263" s="17"/>
      <c r="EU263" s="17"/>
      <c r="EV263" s="17"/>
      <c r="EW263" s="17"/>
      <c r="EX263" s="17"/>
      <c r="EY263" s="17"/>
      <c r="EZ263" s="17"/>
      <c r="FA263" s="17"/>
      <c r="FB263" s="17"/>
      <c r="FC263" s="17"/>
      <c r="FD263" s="17"/>
      <c r="FE263" s="17"/>
      <c r="FF263" s="17"/>
      <c r="FG263" s="17"/>
      <c r="FH263" s="17"/>
      <c r="FI263" s="17"/>
      <c r="FJ263" s="17"/>
      <c r="FK263" s="17"/>
      <c r="FL263" s="17"/>
      <c r="FM263" s="17"/>
      <c r="FN263" s="17"/>
      <c r="FO263" s="17"/>
      <c r="FP263" s="17"/>
      <c r="FQ263" s="17"/>
      <c r="FR263" s="17"/>
      <c r="FS263" s="17"/>
      <c r="FT263" s="17"/>
      <c r="FU263" s="17"/>
      <c r="FV263" s="17"/>
      <c r="FW263" s="17"/>
      <c r="FX263" s="17"/>
      <c r="FY263" s="17"/>
      <c r="FZ263" s="17"/>
      <c r="GA263" s="17"/>
      <c r="GB263" s="17"/>
      <c r="GC263" s="17"/>
      <c r="GD263" s="17"/>
      <c r="GE263" s="17"/>
      <c r="GF263" s="17"/>
      <c r="GG263" s="17"/>
      <c r="GH263" s="17"/>
      <c r="GI263" s="17"/>
      <c r="GJ263" s="17"/>
      <c r="GK263" s="17"/>
      <c r="GL263" s="17"/>
      <c r="GM263" s="17"/>
      <c r="GN263" s="17"/>
      <c r="GO263" s="17"/>
      <c r="GP263" s="17"/>
      <c r="GQ263" s="17"/>
      <c r="GR263" s="17"/>
      <c r="GS263" s="17"/>
      <c r="GT263" s="17"/>
      <c r="GU263" s="17"/>
      <c r="GV263" s="17"/>
      <c r="GW263" s="17"/>
      <c r="GX263" s="17"/>
      <c r="GY263" s="17"/>
      <c r="GZ263" s="17"/>
      <c r="HA263" s="17"/>
      <c r="HB263" s="17"/>
      <c r="HC263" s="17"/>
      <c r="HD263" s="17"/>
      <c r="HE263" s="17"/>
      <c r="HF263" s="17"/>
      <c r="HG263" s="17"/>
      <c r="HH263" s="17"/>
      <c r="HI263" s="17"/>
      <c r="HJ263" s="17"/>
      <c r="HK263" s="17"/>
      <c r="HL263" s="17"/>
      <c r="HM263" s="17"/>
      <c r="HN263" s="17"/>
      <c r="HO263" s="17"/>
      <c r="HP263" s="17"/>
      <c r="HQ263" s="17"/>
      <c r="HR263" s="17"/>
      <c r="HS263" s="17"/>
      <c r="HT263" s="17"/>
      <c r="HU263" s="17"/>
      <c r="HV263" s="17"/>
      <c r="HW263" s="17"/>
      <c r="HX263" s="17"/>
      <c r="HY263" s="17"/>
      <c r="HZ263" s="17"/>
      <c r="IA263" s="17"/>
      <c r="IB263" s="17"/>
      <c r="IC263" s="17"/>
      <c r="ID263" s="17"/>
      <c r="IE263" s="17"/>
      <c r="IF263" s="17"/>
      <c r="IG263" s="17"/>
    </row>
    <row r="264" spans="1:241" s="32" customFormat="1">
      <c r="A264" s="17"/>
      <c r="B264" s="17"/>
      <c r="C264" s="17"/>
      <c r="D264" s="18"/>
      <c r="E264" s="19"/>
      <c r="F264" s="19"/>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c r="CF264" s="17"/>
      <c r="CG264" s="17"/>
      <c r="CH264" s="17"/>
      <c r="CI264" s="17"/>
      <c r="CJ264" s="17"/>
      <c r="CK264" s="17"/>
      <c r="CL264" s="17"/>
      <c r="CM264" s="17"/>
      <c r="CN264" s="17"/>
      <c r="CO264" s="17"/>
      <c r="CP264" s="17"/>
      <c r="CQ264" s="17"/>
      <c r="CR264" s="17"/>
      <c r="CS264" s="17"/>
      <c r="CT264" s="17"/>
      <c r="CU264" s="17"/>
      <c r="CV264" s="17"/>
      <c r="CW264" s="17"/>
      <c r="CX264" s="17"/>
      <c r="CY264" s="17"/>
      <c r="CZ264" s="17"/>
      <c r="DA264" s="17"/>
      <c r="DB264" s="17"/>
      <c r="DC264" s="17"/>
      <c r="DD264" s="17"/>
      <c r="DE264" s="17"/>
      <c r="DF264" s="17"/>
      <c r="DG264" s="17"/>
      <c r="DH264" s="17"/>
      <c r="DI264" s="17"/>
      <c r="DJ264" s="17"/>
      <c r="DK264" s="17"/>
      <c r="DL264" s="17"/>
      <c r="DM264" s="17"/>
      <c r="DN264" s="17"/>
      <c r="DO264" s="17"/>
      <c r="DP264" s="17"/>
      <c r="DQ264" s="17"/>
      <c r="DR264" s="17"/>
      <c r="DS264" s="17"/>
      <c r="DT264" s="17"/>
      <c r="DU264" s="17"/>
      <c r="DV264" s="17"/>
      <c r="DW264" s="17"/>
      <c r="DX264" s="17"/>
      <c r="DY264" s="17"/>
      <c r="DZ264" s="17"/>
      <c r="EA264" s="17"/>
      <c r="EB264" s="17"/>
      <c r="EC264" s="17"/>
      <c r="ED264" s="17"/>
      <c r="EE264" s="17"/>
      <c r="EF264" s="17"/>
      <c r="EG264" s="17"/>
      <c r="EH264" s="17"/>
      <c r="EI264" s="17"/>
      <c r="EJ264" s="17"/>
      <c r="EK264" s="17"/>
      <c r="EL264" s="17"/>
      <c r="EM264" s="17"/>
      <c r="EN264" s="17"/>
      <c r="EO264" s="17"/>
      <c r="EP264" s="17"/>
      <c r="EQ264" s="17"/>
      <c r="ER264" s="17"/>
      <c r="ES264" s="17"/>
      <c r="ET264" s="17"/>
      <c r="EU264" s="17"/>
      <c r="EV264" s="17"/>
      <c r="EW264" s="17"/>
      <c r="EX264" s="17"/>
      <c r="EY264" s="17"/>
      <c r="EZ264" s="17"/>
      <c r="FA264" s="17"/>
      <c r="FB264" s="17"/>
      <c r="FC264" s="17"/>
      <c r="FD264" s="17"/>
      <c r="FE264" s="17"/>
      <c r="FF264" s="17"/>
      <c r="FG264" s="17"/>
      <c r="FH264" s="17"/>
      <c r="FI264" s="17"/>
      <c r="FJ264" s="17"/>
      <c r="FK264" s="17"/>
      <c r="FL264" s="17"/>
      <c r="FM264" s="17"/>
      <c r="FN264" s="17"/>
      <c r="FO264" s="17"/>
      <c r="FP264" s="17"/>
      <c r="FQ264" s="17"/>
      <c r="FR264" s="17"/>
      <c r="FS264" s="17"/>
      <c r="FT264" s="17"/>
      <c r="FU264" s="17"/>
      <c r="FV264" s="17"/>
      <c r="FW264" s="17"/>
      <c r="FX264" s="17"/>
      <c r="FY264" s="17"/>
      <c r="FZ264" s="17"/>
      <c r="GA264" s="17"/>
      <c r="GB264" s="17"/>
      <c r="GC264" s="17"/>
      <c r="GD264" s="17"/>
      <c r="GE264" s="17"/>
      <c r="GF264" s="17"/>
      <c r="GG264" s="17"/>
      <c r="GH264" s="17"/>
      <c r="GI264" s="17"/>
      <c r="GJ264" s="17"/>
      <c r="GK264" s="17"/>
      <c r="GL264" s="17"/>
      <c r="GM264" s="17"/>
      <c r="GN264" s="17"/>
      <c r="GO264" s="17"/>
      <c r="GP264" s="17"/>
      <c r="GQ264" s="17"/>
      <c r="GR264" s="17"/>
      <c r="GS264" s="17"/>
      <c r="GT264" s="17"/>
      <c r="GU264" s="17"/>
      <c r="GV264" s="17"/>
      <c r="GW264" s="17"/>
      <c r="GX264" s="17"/>
      <c r="GY264" s="17"/>
      <c r="GZ264" s="17"/>
      <c r="HA264" s="17"/>
      <c r="HB264" s="17"/>
      <c r="HC264" s="17"/>
      <c r="HD264" s="17"/>
      <c r="HE264" s="17"/>
      <c r="HF264" s="17"/>
      <c r="HG264" s="17"/>
      <c r="HH264" s="17"/>
      <c r="HI264" s="17"/>
      <c r="HJ264" s="17"/>
      <c r="HK264" s="17"/>
      <c r="HL264" s="17"/>
      <c r="HM264" s="17"/>
      <c r="HN264" s="17"/>
      <c r="HO264" s="17"/>
      <c r="HP264" s="17"/>
      <c r="HQ264" s="17"/>
      <c r="HR264" s="17"/>
      <c r="HS264" s="17"/>
      <c r="HT264" s="17"/>
      <c r="HU264" s="17"/>
      <c r="HV264" s="17"/>
      <c r="HW264" s="17"/>
      <c r="HX264" s="17"/>
      <c r="HY264" s="17"/>
      <c r="HZ264" s="17"/>
      <c r="IA264" s="17"/>
      <c r="IB264" s="17"/>
      <c r="IC264" s="17"/>
      <c r="ID264" s="17"/>
      <c r="IE264" s="17"/>
      <c r="IF264" s="17"/>
      <c r="IG264" s="17"/>
    </row>
    <row r="265" spans="1:241" s="32" customFormat="1">
      <c r="A265" s="17"/>
      <c r="B265" s="17"/>
      <c r="C265" s="17"/>
      <c r="D265" s="18"/>
      <c r="E265" s="19"/>
      <c r="F265" s="19"/>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c r="DJ265" s="17"/>
      <c r="DK265" s="17"/>
      <c r="DL265" s="17"/>
      <c r="DM265" s="17"/>
      <c r="DN265" s="17"/>
      <c r="DO265" s="17"/>
      <c r="DP265" s="17"/>
      <c r="DQ265" s="17"/>
      <c r="DR265" s="17"/>
      <c r="DS265" s="17"/>
      <c r="DT265" s="17"/>
      <c r="DU265" s="17"/>
      <c r="DV265" s="17"/>
      <c r="DW265" s="17"/>
      <c r="DX265" s="17"/>
      <c r="DY265" s="17"/>
      <c r="DZ265" s="17"/>
      <c r="EA265" s="17"/>
      <c r="EB265" s="17"/>
      <c r="EC265" s="17"/>
      <c r="ED265" s="17"/>
      <c r="EE265" s="17"/>
      <c r="EF265" s="17"/>
      <c r="EG265" s="17"/>
      <c r="EH265" s="17"/>
      <c r="EI265" s="17"/>
      <c r="EJ265" s="17"/>
      <c r="EK265" s="17"/>
      <c r="EL265" s="17"/>
      <c r="EM265" s="17"/>
      <c r="EN265" s="17"/>
      <c r="EO265" s="17"/>
      <c r="EP265" s="17"/>
      <c r="EQ265" s="17"/>
      <c r="ER265" s="17"/>
      <c r="ES265" s="17"/>
      <c r="ET265" s="17"/>
      <c r="EU265" s="17"/>
      <c r="EV265" s="17"/>
      <c r="EW265" s="17"/>
      <c r="EX265" s="17"/>
      <c r="EY265" s="17"/>
      <c r="EZ265" s="17"/>
      <c r="FA265" s="17"/>
      <c r="FB265" s="17"/>
      <c r="FC265" s="17"/>
      <c r="FD265" s="17"/>
      <c r="FE265" s="17"/>
      <c r="FF265" s="17"/>
      <c r="FG265" s="17"/>
      <c r="FH265" s="17"/>
      <c r="FI265" s="17"/>
      <c r="FJ265" s="17"/>
      <c r="FK265" s="17"/>
      <c r="FL265" s="17"/>
      <c r="FM265" s="17"/>
      <c r="FN265" s="17"/>
      <c r="FO265" s="17"/>
      <c r="FP265" s="17"/>
      <c r="FQ265" s="17"/>
      <c r="FR265" s="17"/>
      <c r="FS265" s="17"/>
      <c r="FT265" s="17"/>
      <c r="FU265" s="17"/>
      <c r="FV265" s="17"/>
      <c r="FW265" s="17"/>
      <c r="FX265" s="17"/>
      <c r="FY265" s="17"/>
      <c r="FZ265" s="17"/>
      <c r="GA265" s="17"/>
      <c r="GB265" s="17"/>
      <c r="GC265" s="17"/>
      <c r="GD265" s="17"/>
      <c r="GE265" s="17"/>
      <c r="GF265" s="17"/>
      <c r="GG265" s="17"/>
      <c r="GH265" s="17"/>
      <c r="GI265" s="17"/>
      <c r="GJ265" s="17"/>
      <c r="GK265" s="17"/>
      <c r="GL265" s="17"/>
      <c r="GM265" s="17"/>
      <c r="GN265" s="17"/>
      <c r="GO265" s="17"/>
      <c r="GP265" s="17"/>
      <c r="GQ265" s="17"/>
      <c r="GR265" s="17"/>
      <c r="GS265" s="17"/>
      <c r="GT265" s="17"/>
      <c r="GU265" s="17"/>
      <c r="GV265" s="17"/>
      <c r="GW265" s="17"/>
      <c r="GX265" s="17"/>
      <c r="GY265" s="17"/>
      <c r="GZ265" s="17"/>
      <c r="HA265" s="17"/>
      <c r="HB265" s="17"/>
      <c r="HC265" s="17"/>
      <c r="HD265" s="17"/>
      <c r="HE265" s="17"/>
      <c r="HF265" s="17"/>
      <c r="HG265" s="17"/>
      <c r="HH265" s="17"/>
      <c r="HI265" s="17"/>
      <c r="HJ265" s="17"/>
      <c r="HK265" s="17"/>
      <c r="HL265" s="17"/>
      <c r="HM265" s="17"/>
      <c r="HN265" s="17"/>
      <c r="HO265" s="17"/>
      <c r="HP265" s="17"/>
      <c r="HQ265" s="17"/>
      <c r="HR265" s="17"/>
      <c r="HS265" s="17"/>
      <c r="HT265" s="17"/>
      <c r="HU265" s="17"/>
      <c r="HV265" s="17"/>
      <c r="HW265" s="17"/>
      <c r="HX265" s="17"/>
      <c r="HY265" s="17"/>
      <c r="HZ265" s="17"/>
      <c r="IA265" s="17"/>
      <c r="IB265" s="17"/>
      <c r="IC265" s="17"/>
      <c r="ID265" s="17"/>
      <c r="IE265" s="17"/>
      <c r="IF265" s="17"/>
      <c r="IG265" s="17"/>
    </row>
    <row r="266" spans="1:241" s="32" customFormat="1">
      <c r="A266" s="17"/>
      <c r="B266" s="17"/>
      <c r="C266" s="17"/>
      <c r="D266" s="18"/>
      <c r="E266" s="19"/>
      <c r="F266" s="19"/>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c r="CF266" s="17"/>
      <c r="CG266" s="17"/>
      <c r="CH266" s="17"/>
      <c r="CI266" s="17"/>
      <c r="CJ266" s="17"/>
      <c r="CK266" s="17"/>
      <c r="CL266" s="17"/>
      <c r="CM266" s="17"/>
      <c r="CN266" s="17"/>
      <c r="CO266" s="17"/>
      <c r="CP266" s="17"/>
      <c r="CQ266" s="17"/>
      <c r="CR266" s="17"/>
      <c r="CS266" s="17"/>
      <c r="CT266" s="17"/>
      <c r="CU266" s="17"/>
      <c r="CV266" s="17"/>
      <c r="CW266" s="17"/>
      <c r="CX266" s="17"/>
      <c r="CY266" s="17"/>
      <c r="CZ266" s="17"/>
      <c r="DA266" s="17"/>
      <c r="DB266" s="17"/>
      <c r="DC266" s="17"/>
      <c r="DD266" s="17"/>
      <c r="DE266" s="17"/>
      <c r="DF266" s="17"/>
      <c r="DG266" s="17"/>
      <c r="DH266" s="17"/>
      <c r="DI266" s="17"/>
      <c r="DJ266" s="17"/>
      <c r="DK266" s="17"/>
      <c r="DL266" s="17"/>
      <c r="DM266" s="17"/>
      <c r="DN266" s="17"/>
      <c r="DO266" s="17"/>
      <c r="DP266" s="17"/>
      <c r="DQ266" s="17"/>
      <c r="DR266" s="17"/>
      <c r="DS266" s="17"/>
      <c r="DT266" s="17"/>
      <c r="DU266" s="17"/>
      <c r="DV266" s="17"/>
      <c r="DW266" s="17"/>
      <c r="DX266" s="17"/>
      <c r="DY266" s="17"/>
      <c r="DZ266" s="17"/>
      <c r="EA266" s="17"/>
      <c r="EB266" s="17"/>
      <c r="EC266" s="17"/>
      <c r="ED266" s="17"/>
      <c r="EE266" s="17"/>
      <c r="EF266" s="17"/>
      <c r="EG266" s="17"/>
      <c r="EH266" s="17"/>
      <c r="EI266" s="17"/>
      <c r="EJ266" s="17"/>
      <c r="EK266" s="17"/>
      <c r="EL266" s="17"/>
      <c r="EM266" s="17"/>
      <c r="EN266" s="17"/>
      <c r="EO266" s="17"/>
      <c r="EP266" s="17"/>
      <c r="EQ266" s="17"/>
      <c r="ER266" s="17"/>
      <c r="ES266" s="17"/>
      <c r="ET266" s="17"/>
      <c r="EU266" s="17"/>
      <c r="EV266" s="17"/>
      <c r="EW266" s="17"/>
      <c r="EX266" s="17"/>
      <c r="EY266" s="17"/>
      <c r="EZ266" s="17"/>
      <c r="FA266" s="17"/>
      <c r="FB266" s="17"/>
      <c r="FC266" s="17"/>
      <c r="FD266" s="17"/>
      <c r="FE266" s="17"/>
      <c r="FF266" s="17"/>
      <c r="FG266" s="17"/>
      <c r="FH266" s="17"/>
      <c r="FI266" s="17"/>
      <c r="FJ266" s="17"/>
      <c r="FK266" s="17"/>
      <c r="FL266" s="17"/>
      <c r="FM266" s="17"/>
      <c r="FN266" s="17"/>
      <c r="FO266" s="17"/>
      <c r="FP266" s="17"/>
      <c r="FQ266" s="17"/>
      <c r="FR266" s="17"/>
      <c r="FS266" s="17"/>
      <c r="FT266" s="17"/>
      <c r="FU266" s="17"/>
      <c r="FV266" s="17"/>
      <c r="FW266" s="17"/>
      <c r="FX266" s="17"/>
      <c r="FY266" s="17"/>
      <c r="FZ266" s="17"/>
      <c r="GA266" s="17"/>
      <c r="GB266" s="17"/>
      <c r="GC266" s="17"/>
      <c r="GD266" s="17"/>
      <c r="GE266" s="17"/>
      <c r="GF266" s="17"/>
      <c r="GG266" s="17"/>
      <c r="GH266" s="17"/>
      <c r="GI266" s="17"/>
      <c r="GJ266" s="17"/>
      <c r="GK266" s="17"/>
      <c r="GL266" s="17"/>
      <c r="GM266" s="17"/>
      <c r="GN266" s="17"/>
      <c r="GO266" s="17"/>
      <c r="GP266" s="17"/>
      <c r="GQ266" s="17"/>
      <c r="GR266" s="17"/>
      <c r="GS266" s="17"/>
      <c r="GT266" s="17"/>
      <c r="GU266" s="17"/>
      <c r="GV266" s="17"/>
      <c r="GW266" s="17"/>
      <c r="GX266" s="17"/>
      <c r="GY266" s="17"/>
      <c r="GZ266" s="17"/>
      <c r="HA266" s="17"/>
      <c r="HB266" s="17"/>
      <c r="HC266" s="17"/>
      <c r="HD266" s="17"/>
      <c r="HE266" s="17"/>
      <c r="HF266" s="17"/>
      <c r="HG266" s="17"/>
      <c r="HH266" s="17"/>
      <c r="HI266" s="17"/>
      <c r="HJ266" s="17"/>
      <c r="HK266" s="17"/>
      <c r="HL266" s="17"/>
      <c r="HM266" s="17"/>
      <c r="HN266" s="17"/>
      <c r="HO266" s="17"/>
      <c r="HP266" s="17"/>
      <c r="HQ266" s="17"/>
      <c r="HR266" s="17"/>
      <c r="HS266" s="17"/>
      <c r="HT266" s="17"/>
      <c r="HU266" s="17"/>
      <c r="HV266" s="17"/>
      <c r="HW266" s="17"/>
      <c r="HX266" s="17"/>
      <c r="HY266" s="17"/>
      <c r="HZ266" s="17"/>
      <c r="IA266" s="17"/>
      <c r="IB266" s="17"/>
      <c r="IC266" s="17"/>
      <c r="ID266" s="17"/>
      <c r="IE266" s="17"/>
      <c r="IF266" s="17"/>
      <c r="IG266" s="17"/>
    </row>
    <row r="267" spans="1:241" s="32" customFormat="1">
      <c r="A267" s="17"/>
      <c r="B267" s="17"/>
      <c r="C267" s="17"/>
      <c r="D267" s="18"/>
      <c r="E267" s="19"/>
      <c r="F267" s="19"/>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c r="CF267" s="17"/>
      <c r="CG267" s="17"/>
      <c r="CH267" s="17"/>
      <c r="CI267" s="17"/>
      <c r="CJ267" s="17"/>
      <c r="CK267" s="17"/>
      <c r="CL267" s="17"/>
      <c r="CM267" s="17"/>
      <c r="CN267" s="17"/>
      <c r="CO267" s="17"/>
      <c r="CP267" s="17"/>
      <c r="CQ267" s="17"/>
      <c r="CR267" s="17"/>
      <c r="CS267" s="17"/>
      <c r="CT267" s="17"/>
      <c r="CU267" s="17"/>
      <c r="CV267" s="17"/>
      <c r="CW267" s="17"/>
      <c r="CX267" s="17"/>
      <c r="CY267" s="17"/>
      <c r="CZ267" s="17"/>
      <c r="DA267" s="17"/>
      <c r="DB267" s="17"/>
      <c r="DC267" s="17"/>
      <c r="DD267" s="17"/>
      <c r="DE267" s="17"/>
      <c r="DF267" s="17"/>
      <c r="DG267" s="17"/>
      <c r="DH267" s="17"/>
      <c r="DI267" s="17"/>
      <c r="DJ267" s="17"/>
      <c r="DK267" s="17"/>
      <c r="DL267" s="17"/>
      <c r="DM267" s="17"/>
      <c r="DN267" s="17"/>
      <c r="DO267" s="17"/>
      <c r="DP267" s="17"/>
      <c r="DQ267" s="17"/>
      <c r="DR267" s="17"/>
      <c r="DS267" s="17"/>
      <c r="DT267" s="17"/>
      <c r="DU267" s="17"/>
      <c r="DV267" s="17"/>
      <c r="DW267" s="17"/>
      <c r="DX267" s="17"/>
      <c r="DY267" s="17"/>
      <c r="DZ267" s="17"/>
      <c r="EA267" s="17"/>
      <c r="EB267" s="17"/>
      <c r="EC267" s="17"/>
      <c r="ED267" s="17"/>
      <c r="EE267" s="17"/>
      <c r="EF267" s="17"/>
      <c r="EG267" s="17"/>
      <c r="EH267" s="17"/>
      <c r="EI267" s="17"/>
      <c r="EJ267" s="17"/>
      <c r="EK267" s="17"/>
      <c r="EL267" s="17"/>
      <c r="EM267" s="17"/>
      <c r="EN267" s="17"/>
      <c r="EO267" s="17"/>
      <c r="EP267" s="17"/>
      <c r="EQ267" s="17"/>
      <c r="ER267" s="17"/>
      <c r="ES267" s="17"/>
      <c r="ET267" s="17"/>
      <c r="EU267" s="17"/>
      <c r="EV267" s="17"/>
      <c r="EW267" s="17"/>
      <c r="EX267" s="17"/>
      <c r="EY267" s="17"/>
      <c r="EZ267" s="17"/>
      <c r="FA267" s="17"/>
      <c r="FB267" s="17"/>
      <c r="FC267" s="17"/>
      <c r="FD267" s="17"/>
      <c r="FE267" s="17"/>
      <c r="FF267" s="17"/>
      <c r="FG267" s="17"/>
      <c r="FH267" s="17"/>
      <c r="FI267" s="17"/>
      <c r="FJ267" s="17"/>
      <c r="FK267" s="17"/>
      <c r="FL267" s="17"/>
      <c r="FM267" s="17"/>
      <c r="FN267" s="17"/>
      <c r="FO267" s="17"/>
      <c r="FP267" s="17"/>
      <c r="FQ267" s="17"/>
      <c r="FR267" s="17"/>
      <c r="FS267" s="17"/>
      <c r="FT267" s="17"/>
      <c r="FU267" s="17"/>
      <c r="FV267" s="17"/>
      <c r="FW267" s="17"/>
      <c r="FX267" s="17"/>
      <c r="FY267" s="17"/>
      <c r="FZ267" s="17"/>
      <c r="GA267" s="17"/>
      <c r="GB267" s="17"/>
      <c r="GC267" s="17"/>
      <c r="GD267" s="17"/>
      <c r="GE267" s="17"/>
      <c r="GF267" s="17"/>
      <c r="GG267" s="17"/>
      <c r="GH267" s="17"/>
      <c r="GI267" s="17"/>
      <c r="GJ267" s="17"/>
      <c r="GK267" s="17"/>
      <c r="GL267" s="17"/>
      <c r="GM267" s="17"/>
      <c r="GN267" s="17"/>
      <c r="GO267" s="17"/>
      <c r="GP267" s="17"/>
      <c r="GQ267" s="17"/>
      <c r="GR267" s="17"/>
      <c r="GS267" s="17"/>
      <c r="GT267" s="17"/>
      <c r="GU267" s="17"/>
      <c r="GV267" s="17"/>
      <c r="GW267" s="17"/>
      <c r="GX267" s="17"/>
      <c r="GY267" s="17"/>
      <c r="GZ267" s="17"/>
      <c r="HA267" s="17"/>
      <c r="HB267" s="17"/>
      <c r="HC267" s="17"/>
      <c r="HD267" s="17"/>
      <c r="HE267" s="17"/>
      <c r="HF267" s="17"/>
      <c r="HG267" s="17"/>
      <c r="HH267" s="17"/>
      <c r="HI267" s="17"/>
      <c r="HJ267" s="17"/>
      <c r="HK267" s="17"/>
      <c r="HL267" s="17"/>
      <c r="HM267" s="17"/>
      <c r="HN267" s="17"/>
      <c r="HO267" s="17"/>
      <c r="HP267" s="17"/>
      <c r="HQ267" s="17"/>
      <c r="HR267" s="17"/>
      <c r="HS267" s="17"/>
      <c r="HT267" s="17"/>
      <c r="HU267" s="17"/>
      <c r="HV267" s="17"/>
      <c r="HW267" s="17"/>
      <c r="HX267" s="17"/>
      <c r="HY267" s="17"/>
      <c r="HZ267" s="17"/>
      <c r="IA267" s="17"/>
      <c r="IB267" s="17"/>
      <c r="IC267" s="17"/>
      <c r="ID267" s="17"/>
      <c r="IE267" s="17"/>
      <c r="IF267" s="17"/>
      <c r="IG267" s="17"/>
    </row>
    <row r="268" spans="1:241" s="32" customFormat="1">
      <c r="A268" s="17"/>
      <c r="B268" s="17"/>
      <c r="C268" s="17"/>
      <c r="D268" s="18"/>
      <c r="E268" s="19"/>
      <c r="F268" s="19"/>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c r="CF268" s="17"/>
      <c r="CG268" s="17"/>
      <c r="CH268" s="17"/>
      <c r="CI268" s="17"/>
      <c r="CJ268" s="17"/>
      <c r="CK268" s="17"/>
      <c r="CL268" s="17"/>
      <c r="CM268" s="17"/>
      <c r="CN268" s="17"/>
      <c r="CO268" s="17"/>
      <c r="CP268" s="17"/>
      <c r="CQ268" s="17"/>
      <c r="CR268" s="17"/>
      <c r="CS268" s="17"/>
      <c r="CT268" s="17"/>
      <c r="CU268" s="17"/>
      <c r="CV268" s="17"/>
      <c r="CW268" s="17"/>
      <c r="CX268" s="17"/>
      <c r="CY268" s="17"/>
      <c r="CZ268" s="17"/>
      <c r="DA268" s="17"/>
      <c r="DB268" s="17"/>
      <c r="DC268" s="17"/>
      <c r="DD268" s="17"/>
      <c r="DE268" s="17"/>
      <c r="DF268" s="17"/>
      <c r="DG268" s="17"/>
      <c r="DH268" s="17"/>
      <c r="DI268" s="17"/>
      <c r="DJ268" s="17"/>
      <c r="DK268" s="17"/>
      <c r="DL268" s="17"/>
      <c r="DM268" s="17"/>
      <c r="DN268" s="17"/>
      <c r="DO268" s="17"/>
      <c r="DP268" s="17"/>
      <c r="DQ268" s="17"/>
      <c r="DR268" s="17"/>
      <c r="DS268" s="17"/>
      <c r="DT268" s="17"/>
      <c r="DU268" s="17"/>
      <c r="DV268" s="17"/>
      <c r="DW268" s="17"/>
      <c r="DX268" s="17"/>
      <c r="DY268" s="17"/>
      <c r="DZ268" s="17"/>
      <c r="EA268" s="17"/>
      <c r="EB268" s="17"/>
      <c r="EC268" s="17"/>
      <c r="ED268" s="17"/>
      <c r="EE268" s="17"/>
      <c r="EF268" s="17"/>
      <c r="EG268" s="17"/>
      <c r="EH268" s="17"/>
      <c r="EI268" s="17"/>
      <c r="EJ268" s="17"/>
      <c r="EK268" s="17"/>
      <c r="EL268" s="17"/>
      <c r="EM268" s="17"/>
      <c r="EN268" s="17"/>
      <c r="EO268" s="17"/>
      <c r="EP268" s="17"/>
      <c r="EQ268" s="17"/>
      <c r="ER268" s="17"/>
      <c r="ES268" s="17"/>
      <c r="ET268" s="17"/>
      <c r="EU268" s="17"/>
      <c r="EV268" s="17"/>
      <c r="EW268" s="17"/>
      <c r="EX268" s="17"/>
      <c r="EY268" s="17"/>
      <c r="EZ268" s="17"/>
      <c r="FA268" s="17"/>
      <c r="FB268" s="17"/>
      <c r="FC268" s="17"/>
      <c r="FD268" s="17"/>
      <c r="FE268" s="17"/>
      <c r="FF268" s="17"/>
      <c r="FG268" s="17"/>
      <c r="FH268" s="17"/>
      <c r="FI268" s="17"/>
      <c r="FJ268" s="17"/>
      <c r="FK268" s="17"/>
      <c r="FL268" s="17"/>
      <c r="FM268" s="17"/>
      <c r="FN268" s="17"/>
      <c r="FO268" s="17"/>
      <c r="FP268" s="17"/>
      <c r="FQ268" s="17"/>
      <c r="FR268" s="17"/>
      <c r="FS268" s="17"/>
      <c r="FT268" s="17"/>
      <c r="FU268" s="17"/>
      <c r="FV268" s="17"/>
      <c r="FW268" s="17"/>
      <c r="FX268" s="17"/>
      <c r="FY268" s="17"/>
      <c r="FZ268" s="17"/>
      <c r="GA268" s="17"/>
      <c r="GB268" s="17"/>
      <c r="GC268" s="17"/>
      <c r="GD268" s="17"/>
      <c r="GE268" s="17"/>
      <c r="GF268" s="17"/>
      <c r="GG268" s="17"/>
      <c r="GH268" s="17"/>
      <c r="GI268" s="17"/>
      <c r="GJ268" s="17"/>
      <c r="GK268" s="17"/>
      <c r="GL268" s="17"/>
      <c r="GM268" s="17"/>
      <c r="GN268" s="17"/>
      <c r="GO268" s="17"/>
      <c r="GP268" s="17"/>
      <c r="GQ268" s="17"/>
      <c r="GR268" s="17"/>
      <c r="GS268" s="17"/>
      <c r="GT268" s="17"/>
      <c r="GU268" s="17"/>
      <c r="GV268" s="17"/>
      <c r="GW268" s="17"/>
      <c r="GX268" s="17"/>
      <c r="GY268" s="17"/>
      <c r="GZ268" s="17"/>
      <c r="HA268" s="17"/>
      <c r="HB268" s="17"/>
      <c r="HC268" s="17"/>
      <c r="HD268" s="17"/>
      <c r="HE268" s="17"/>
      <c r="HF268" s="17"/>
      <c r="HG268" s="17"/>
      <c r="HH268" s="17"/>
      <c r="HI268" s="17"/>
      <c r="HJ268" s="17"/>
      <c r="HK268" s="17"/>
      <c r="HL268" s="17"/>
      <c r="HM268" s="17"/>
      <c r="HN268" s="17"/>
      <c r="HO268" s="17"/>
      <c r="HP268" s="17"/>
      <c r="HQ268" s="17"/>
      <c r="HR268" s="17"/>
      <c r="HS268" s="17"/>
      <c r="HT268" s="17"/>
      <c r="HU268" s="17"/>
      <c r="HV268" s="17"/>
      <c r="HW268" s="17"/>
      <c r="HX268" s="17"/>
      <c r="HY268" s="17"/>
      <c r="HZ268" s="17"/>
      <c r="IA268" s="17"/>
      <c r="IB268" s="17"/>
      <c r="IC268" s="17"/>
      <c r="ID268" s="17"/>
      <c r="IE268" s="17"/>
      <c r="IF268" s="17"/>
      <c r="IG268" s="17"/>
    </row>
    <row r="269" spans="1:241" s="32" customFormat="1">
      <c r="A269" s="17"/>
      <c r="B269" s="17"/>
      <c r="C269" s="17"/>
      <c r="D269" s="18"/>
      <c r="E269" s="19"/>
      <c r="F269" s="19"/>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c r="CF269" s="17"/>
      <c r="CG269" s="17"/>
      <c r="CH269" s="17"/>
      <c r="CI269" s="17"/>
      <c r="CJ269" s="17"/>
      <c r="CK269" s="17"/>
      <c r="CL269" s="17"/>
      <c r="CM269" s="17"/>
      <c r="CN269" s="17"/>
      <c r="CO269" s="17"/>
      <c r="CP269" s="17"/>
      <c r="CQ269" s="17"/>
      <c r="CR269" s="17"/>
      <c r="CS269" s="17"/>
      <c r="CT269" s="17"/>
      <c r="CU269" s="17"/>
      <c r="CV269" s="17"/>
      <c r="CW269" s="17"/>
      <c r="CX269" s="17"/>
      <c r="CY269" s="17"/>
      <c r="CZ269" s="17"/>
      <c r="DA269" s="17"/>
      <c r="DB269" s="17"/>
      <c r="DC269" s="17"/>
      <c r="DD269" s="17"/>
      <c r="DE269" s="17"/>
      <c r="DF269" s="17"/>
      <c r="DG269" s="17"/>
      <c r="DH269" s="17"/>
      <c r="DI269" s="17"/>
      <c r="DJ269" s="17"/>
      <c r="DK269" s="17"/>
      <c r="DL269" s="17"/>
      <c r="DM269" s="17"/>
      <c r="DN269" s="17"/>
      <c r="DO269" s="17"/>
      <c r="DP269" s="17"/>
      <c r="DQ269" s="17"/>
      <c r="DR269" s="17"/>
      <c r="DS269" s="17"/>
      <c r="DT269" s="17"/>
      <c r="DU269" s="17"/>
      <c r="DV269" s="17"/>
      <c r="DW269" s="17"/>
      <c r="DX269" s="17"/>
      <c r="DY269" s="17"/>
      <c r="DZ269" s="17"/>
      <c r="EA269" s="17"/>
      <c r="EB269" s="17"/>
      <c r="EC269" s="17"/>
      <c r="ED269" s="17"/>
      <c r="EE269" s="17"/>
      <c r="EF269" s="17"/>
      <c r="EG269" s="17"/>
      <c r="EH269" s="17"/>
      <c r="EI269" s="17"/>
      <c r="EJ269" s="17"/>
      <c r="EK269" s="17"/>
      <c r="EL269" s="17"/>
      <c r="EM269" s="17"/>
      <c r="EN269" s="17"/>
      <c r="EO269" s="17"/>
      <c r="EP269" s="17"/>
      <c r="EQ269" s="17"/>
      <c r="ER269" s="17"/>
      <c r="ES269" s="17"/>
      <c r="ET269" s="17"/>
      <c r="EU269" s="17"/>
      <c r="EV269" s="17"/>
      <c r="EW269" s="17"/>
      <c r="EX269" s="17"/>
      <c r="EY269" s="17"/>
      <c r="EZ269" s="17"/>
      <c r="FA269" s="17"/>
      <c r="FB269" s="17"/>
      <c r="FC269" s="17"/>
      <c r="FD269" s="17"/>
      <c r="FE269" s="17"/>
      <c r="FF269" s="17"/>
      <c r="FG269" s="17"/>
      <c r="FH269" s="17"/>
      <c r="FI269" s="17"/>
      <c r="FJ269" s="17"/>
      <c r="FK269" s="17"/>
      <c r="FL269" s="17"/>
      <c r="FM269" s="17"/>
      <c r="FN269" s="17"/>
      <c r="FO269" s="17"/>
      <c r="FP269" s="17"/>
      <c r="FQ269" s="17"/>
      <c r="FR269" s="17"/>
      <c r="FS269" s="17"/>
      <c r="FT269" s="17"/>
      <c r="FU269" s="17"/>
      <c r="FV269" s="17"/>
      <c r="FW269" s="17"/>
      <c r="FX269" s="17"/>
      <c r="FY269" s="17"/>
      <c r="FZ269" s="17"/>
      <c r="GA269" s="17"/>
      <c r="GB269" s="17"/>
      <c r="GC269" s="17"/>
      <c r="GD269" s="17"/>
      <c r="GE269" s="17"/>
      <c r="GF269" s="17"/>
      <c r="GG269" s="17"/>
      <c r="GH269" s="17"/>
      <c r="GI269" s="17"/>
      <c r="GJ269" s="17"/>
      <c r="GK269" s="17"/>
      <c r="GL269" s="17"/>
      <c r="GM269" s="17"/>
      <c r="GN269" s="17"/>
      <c r="GO269" s="17"/>
      <c r="GP269" s="17"/>
      <c r="GQ269" s="17"/>
      <c r="GR269" s="17"/>
      <c r="GS269" s="17"/>
      <c r="GT269" s="17"/>
      <c r="GU269" s="17"/>
      <c r="GV269" s="17"/>
      <c r="GW269" s="17"/>
      <c r="GX269" s="17"/>
      <c r="GY269" s="17"/>
      <c r="GZ269" s="17"/>
      <c r="HA269" s="17"/>
      <c r="HB269" s="17"/>
      <c r="HC269" s="17"/>
      <c r="HD269" s="17"/>
      <c r="HE269" s="17"/>
      <c r="HF269" s="17"/>
      <c r="HG269" s="17"/>
      <c r="HH269" s="17"/>
      <c r="HI269" s="17"/>
      <c r="HJ269" s="17"/>
      <c r="HK269" s="17"/>
      <c r="HL269" s="17"/>
      <c r="HM269" s="17"/>
      <c r="HN269" s="17"/>
      <c r="HO269" s="17"/>
      <c r="HP269" s="17"/>
      <c r="HQ269" s="17"/>
      <c r="HR269" s="17"/>
      <c r="HS269" s="17"/>
      <c r="HT269" s="17"/>
      <c r="HU269" s="17"/>
      <c r="HV269" s="17"/>
      <c r="HW269" s="17"/>
      <c r="HX269" s="17"/>
      <c r="HY269" s="17"/>
      <c r="HZ269" s="17"/>
      <c r="IA269" s="17"/>
      <c r="IB269" s="17"/>
      <c r="IC269" s="17"/>
      <c r="ID269" s="17"/>
      <c r="IE269" s="17"/>
      <c r="IF269" s="17"/>
      <c r="IG269" s="17"/>
    </row>
    <row r="270" spans="1:241" s="32" customFormat="1">
      <c r="A270" s="17"/>
      <c r="B270" s="17"/>
      <c r="C270" s="17"/>
      <c r="D270" s="18"/>
      <c r="E270" s="19"/>
      <c r="F270" s="19"/>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c r="CF270" s="17"/>
      <c r="CG270" s="17"/>
      <c r="CH270" s="17"/>
      <c r="CI270" s="17"/>
      <c r="CJ270" s="17"/>
      <c r="CK270" s="17"/>
      <c r="CL270" s="17"/>
      <c r="CM270" s="17"/>
      <c r="CN270" s="17"/>
      <c r="CO270" s="17"/>
      <c r="CP270" s="17"/>
      <c r="CQ270" s="17"/>
      <c r="CR270" s="17"/>
      <c r="CS270" s="17"/>
      <c r="CT270" s="17"/>
      <c r="CU270" s="17"/>
      <c r="CV270" s="17"/>
      <c r="CW270" s="17"/>
      <c r="CX270" s="17"/>
      <c r="CY270" s="17"/>
      <c r="CZ270" s="17"/>
      <c r="DA270" s="17"/>
      <c r="DB270" s="17"/>
      <c r="DC270" s="17"/>
      <c r="DD270" s="17"/>
      <c r="DE270" s="17"/>
      <c r="DF270" s="17"/>
      <c r="DG270" s="17"/>
      <c r="DH270" s="17"/>
      <c r="DI270" s="17"/>
      <c r="DJ270" s="17"/>
      <c r="DK270" s="17"/>
      <c r="DL270" s="17"/>
      <c r="DM270" s="17"/>
      <c r="DN270" s="17"/>
      <c r="DO270" s="17"/>
      <c r="DP270" s="17"/>
      <c r="DQ270" s="17"/>
      <c r="DR270" s="17"/>
      <c r="DS270" s="17"/>
      <c r="DT270" s="17"/>
      <c r="DU270" s="17"/>
      <c r="DV270" s="17"/>
      <c r="DW270" s="17"/>
      <c r="DX270" s="17"/>
      <c r="DY270" s="17"/>
      <c r="DZ270" s="17"/>
      <c r="EA270" s="17"/>
      <c r="EB270" s="17"/>
      <c r="EC270" s="17"/>
      <c r="ED270" s="17"/>
      <c r="EE270" s="17"/>
      <c r="EF270" s="17"/>
      <c r="EG270" s="17"/>
      <c r="EH270" s="17"/>
      <c r="EI270" s="17"/>
      <c r="EJ270" s="17"/>
      <c r="EK270" s="17"/>
      <c r="EL270" s="17"/>
      <c r="EM270" s="17"/>
      <c r="EN270" s="17"/>
      <c r="EO270" s="17"/>
      <c r="EP270" s="17"/>
      <c r="EQ270" s="17"/>
      <c r="ER270" s="17"/>
      <c r="ES270" s="17"/>
      <c r="ET270" s="17"/>
      <c r="EU270" s="17"/>
      <c r="EV270" s="17"/>
      <c r="EW270" s="17"/>
      <c r="EX270" s="17"/>
      <c r="EY270" s="17"/>
      <c r="EZ270" s="17"/>
      <c r="FA270" s="17"/>
      <c r="FB270" s="17"/>
      <c r="FC270" s="17"/>
      <c r="FD270" s="17"/>
      <c r="FE270" s="17"/>
      <c r="FF270" s="17"/>
      <c r="FG270" s="17"/>
      <c r="FH270" s="17"/>
      <c r="FI270" s="17"/>
      <c r="FJ270" s="17"/>
      <c r="FK270" s="17"/>
      <c r="FL270" s="17"/>
      <c r="FM270" s="17"/>
      <c r="FN270" s="17"/>
      <c r="FO270" s="17"/>
      <c r="FP270" s="17"/>
      <c r="FQ270" s="17"/>
      <c r="FR270" s="17"/>
      <c r="FS270" s="17"/>
      <c r="FT270" s="17"/>
      <c r="FU270" s="17"/>
      <c r="FV270" s="17"/>
      <c r="FW270" s="17"/>
      <c r="FX270" s="17"/>
      <c r="FY270" s="17"/>
      <c r="FZ270" s="17"/>
      <c r="GA270" s="17"/>
      <c r="GB270" s="17"/>
      <c r="GC270" s="17"/>
      <c r="GD270" s="17"/>
      <c r="GE270" s="17"/>
      <c r="GF270" s="17"/>
      <c r="GG270" s="17"/>
      <c r="GH270" s="17"/>
      <c r="GI270" s="17"/>
      <c r="GJ270" s="17"/>
      <c r="GK270" s="17"/>
      <c r="GL270" s="17"/>
      <c r="GM270" s="17"/>
      <c r="GN270" s="17"/>
      <c r="GO270" s="17"/>
      <c r="GP270" s="17"/>
      <c r="GQ270" s="17"/>
      <c r="GR270" s="17"/>
      <c r="GS270" s="17"/>
      <c r="GT270" s="17"/>
      <c r="GU270" s="17"/>
      <c r="GV270" s="17"/>
      <c r="GW270" s="17"/>
      <c r="GX270" s="17"/>
      <c r="GY270" s="17"/>
      <c r="GZ270" s="17"/>
      <c r="HA270" s="17"/>
      <c r="HB270" s="17"/>
      <c r="HC270" s="17"/>
      <c r="HD270" s="17"/>
      <c r="HE270" s="17"/>
      <c r="HF270" s="17"/>
      <c r="HG270" s="17"/>
      <c r="HH270" s="17"/>
      <c r="HI270" s="17"/>
      <c r="HJ270" s="17"/>
      <c r="HK270" s="17"/>
      <c r="HL270" s="17"/>
      <c r="HM270" s="17"/>
      <c r="HN270" s="17"/>
      <c r="HO270" s="17"/>
      <c r="HP270" s="17"/>
      <c r="HQ270" s="17"/>
      <c r="HR270" s="17"/>
      <c r="HS270" s="17"/>
      <c r="HT270" s="17"/>
      <c r="HU270" s="17"/>
      <c r="HV270" s="17"/>
      <c r="HW270" s="17"/>
      <c r="HX270" s="17"/>
      <c r="HY270" s="17"/>
      <c r="HZ270" s="17"/>
      <c r="IA270" s="17"/>
      <c r="IB270" s="17"/>
      <c r="IC270" s="17"/>
      <c r="ID270" s="17"/>
      <c r="IE270" s="17"/>
      <c r="IF270" s="17"/>
      <c r="IG270" s="17"/>
    </row>
    <row r="271" spans="1:241" s="32" customFormat="1">
      <c r="A271" s="17"/>
      <c r="B271" s="17"/>
      <c r="C271" s="17"/>
      <c r="D271" s="18"/>
      <c r="E271" s="19"/>
      <c r="F271" s="19"/>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c r="CF271" s="17"/>
      <c r="CG271" s="17"/>
      <c r="CH271" s="17"/>
      <c r="CI271" s="17"/>
      <c r="CJ271" s="17"/>
      <c r="CK271" s="17"/>
      <c r="CL271" s="17"/>
      <c r="CM271" s="17"/>
      <c r="CN271" s="17"/>
      <c r="CO271" s="17"/>
      <c r="CP271" s="17"/>
      <c r="CQ271" s="17"/>
      <c r="CR271" s="17"/>
      <c r="CS271" s="17"/>
      <c r="CT271" s="17"/>
      <c r="CU271" s="17"/>
      <c r="CV271" s="17"/>
      <c r="CW271" s="17"/>
      <c r="CX271" s="17"/>
      <c r="CY271" s="17"/>
      <c r="CZ271" s="17"/>
      <c r="DA271" s="17"/>
      <c r="DB271" s="17"/>
      <c r="DC271" s="17"/>
      <c r="DD271" s="17"/>
      <c r="DE271" s="17"/>
      <c r="DF271" s="17"/>
      <c r="DG271" s="17"/>
      <c r="DH271" s="17"/>
      <c r="DI271" s="17"/>
      <c r="DJ271" s="17"/>
      <c r="DK271" s="17"/>
      <c r="DL271" s="17"/>
      <c r="DM271" s="17"/>
      <c r="DN271" s="17"/>
      <c r="DO271" s="17"/>
      <c r="DP271" s="17"/>
      <c r="DQ271" s="17"/>
      <c r="DR271" s="17"/>
      <c r="DS271" s="17"/>
      <c r="DT271" s="17"/>
      <c r="DU271" s="17"/>
      <c r="DV271" s="17"/>
      <c r="DW271" s="17"/>
      <c r="DX271" s="17"/>
      <c r="DY271" s="17"/>
      <c r="DZ271" s="17"/>
      <c r="EA271" s="17"/>
      <c r="EB271" s="17"/>
      <c r="EC271" s="17"/>
      <c r="ED271" s="17"/>
      <c r="EE271" s="17"/>
      <c r="EF271" s="17"/>
      <c r="EG271" s="17"/>
      <c r="EH271" s="17"/>
      <c r="EI271" s="17"/>
      <c r="EJ271" s="17"/>
      <c r="EK271" s="17"/>
      <c r="EL271" s="17"/>
      <c r="EM271" s="17"/>
      <c r="EN271" s="17"/>
      <c r="EO271" s="17"/>
      <c r="EP271" s="17"/>
      <c r="EQ271" s="17"/>
      <c r="ER271" s="17"/>
      <c r="ES271" s="17"/>
      <c r="ET271" s="17"/>
      <c r="EU271" s="17"/>
      <c r="EV271" s="17"/>
      <c r="EW271" s="17"/>
      <c r="EX271" s="17"/>
      <c r="EY271" s="17"/>
      <c r="EZ271" s="17"/>
      <c r="FA271" s="17"/>
      <c r="FB271" s="17"/>
      <c r="FC271" s="17"/>
      <c r="FD271" s="17"/>
      <c r="FE271" s="17"/>
      <c r="FF271" s="17"/>
      <c r="FG271" s="17"/>
      <c r="FH271" s="17"/>
      <c r="FI271" s="17"/>
      <c r="FJ271" s="17"/>
      <c r="FK271" s="17"/>
      <c r="FL271" s="17"/>
      <c r="FM271" s="17"/>
      <c r="FN271" s="17"/>
      <c r="FO271" s="17"/>
      <c r="FP271" s="17"/>
      <c r="FQ271" s="17"/>
      <c r="FR271" s="17"/>
      <c r="FS271" s="17"/>
      <c r="FT271" s="17"/>
      <c r="FU271" s="17"/>
      <c r="FV271" s="17"/>
      <c r="FW271" s="17"/>
      <c r="FX271" s="17"/>
      <c r="FY271" s="17"/>
      <c r="FZ271" s="17"/>
      <c r="GA271" s="17"/>
      <c r="GB271" s="17"/>
      <c r="GC271" s="17"/>
      <c r="GD271" s="17"/>
      <c r="GE271" s="17"/>
      <c r="GF271" s="17"/>
      <c r="GG271" s="17"/>
      <c r="GH271" s="17"/>
      <c r="GI271" s="17"/>
      <c r="GJ271" s="17"/>
      <c r="GK271" s="17"/>
      <c r="GL271" s="17"/>
      <c r="GM271" s="17"/>
      <c r="GN271" s="17"/>
      <c r="GO271" s="17"/>
      <c r="GP271" s="17"/>
      <c r="GQ271" s="17"/>
      <c r="GR271" s="17"/>
      <c r="GS271" s="17"/>
      <c r="GT271" s="17"/>
      <c r="GU271" s="17"/>
      <c r="GV271" s="17"/>
      <c r="GW271" s="17"/>
      <c r="GX271" s="17"/>
      <c r="GY271" s="17"/>
      <c r="GZ271" s="17"/>
      <c r="HA271" s="17"/>
      <c r="HB271" s="17"/>
      <c r="HC271" s="17"/>
      <c r="HD271" s="17"/>
      <c r="HE271" s="17"/>
      <c r="HF271" s="17"/>
      <c r="HG271" s="17"/>
      <c r="HH271" s="17"/>
      <c r="HI271" s="17"/>
      <c r="HJ271" s="17"/>
      <c r="HK271" s="17"/>
      <c r="HL271" s="17"/>
      <c r="HM271" s="17"/>
      <c r="HN271" s="17"/>
      <c r="HO271" s="17"/>
      <c r="HP271" s="17"/>
      <c r="HQ271" s="17"/>
      <c r="HR271" s="17"/>
      <c r="HS271" s="17"/>
      <c r="HT271" s="17"/>
      <c r="HU271" s="17"/>
      <c r="HV271" s="17"/>
      <c r="HW271" s="17"/>
      <c r="HX271" s="17"/>
      <c r="HY271" s="17"/>
      <c r="HZ271" s="17"/>
      <c r="IA271" s="17"/>
      <c r="IB271" s="17"/>
      <c r="IC271" s="17"/>
      <c r="ID271" s="17"/>
      <c r="IE271" s="17"/>
      <c r="IF271" s="17"/>
      <c r="IG271" s="17"/>
    </row>
    <row r="272" spans="1:241" s="32" customFormat="1">
      <c r="A272" s="17"/>
      <c r="B272" s="17"/>
      <c r="C272" s="17"/>
      <c r="D272" s="18"/>
      <c r="E272" s="19"/>
      <c r="F272" s="19"/>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c r="CF272" s="17"/>
      <c r="CG272" s="17"/>
      <c r="CH272" s="17"/>
      <c r="CI272" s="17"/>
      <c r="CJ272" s="17"/>
      <c r="CK272" s="17"/>
      <c r="CL272" s="17"/>
      <c r="CM272" s="17"/>
      <c r="CN272" s="17"/>
      <c r="CO272" s="17"/>
      <c r="CP272" s="17"/>
      <c r="CQ272" s="17"/>
      <c r="CR272" s="17"/>
      <c r="CS272" s="17"/>
      <c r="CT272" s="17"/>
      <c r="CU272" s="17"/>
      <c r="CV272" s="17"/>
      <c r="CW272" s="17"/>
      <c r="CX272" s="17"/>
      <c r="CY272" s="17"/>
      <c r="CZ272" s="17"/>
      <c r="DA272" s="17"/>
      <c r="DB272" s="17"/>
      <c r="DC272" s="17"/>
      <c r="DD272" s="17"/>
      <c r="DE272" s="17"/>
      <c r="DF272" s="17"/>
      <c r="DG272" s="17"/>
      <c r="DH272" s="17"/>
      <c r="DI272" s="17"/>
      <c r="DJ272" s="17"/>
      <c r="DK272" s="17"/>
      <c r="DL272" s="17"/>
      <c r="DM272" s="17"/>
      <c r="DN272" s="17"/>
      <c r="DO272" s="17"/>
      <c r="DP272" s="17"/>
      <c r="DQ272" s="17"/>
      <c r="DR272" s="17"/>
      <c r="DS272" s="17"/>
      <c r="DT272" s="17"/>
      <c r="DU272" s="17"/>
      <c r="DV272" s="17"/>
      <c r="DW272" s="17"/>
      <c r="DX272" s="17"/>
      <c r="DY272" s="17"/>
      <c r="DZ272" s="17"/>
      <c r="EA272" s="17"/>
      <c r="EB272" s="17"/>
      <c r="EC272" s="17"/>
      <c r="ED272" s="17"/>
      <c r="EE272" s="17"/>
      <c r="EF272" s="17"/>
      <c r="EG272" s="17"/>
      <c r="EH272" s="17"/>
      <c r="EI272" s="17"/>
      <c r="EJ272" s="17"/>
      <c r="EK272" s="17"/>
      <c r="EL272" s="17"/>
      <c r="EM272" s="17"/>
      <c r="EN272" s="17"/>
      <c r="EO272" s="17"/>
      <c r="EP272" s="17"/>
      <c r="EQ272" s="17"/>
      <c r="ER272" s="17"/>
      <c r="ES272" s="17"/>
      <c r="ET272" s="17"/>
      <c r="EU272" s="17"/>
      <c r="EV272" s="17"/>
      <c r="EW272" s="17"/>
      <c r="EX272" s="17"/>
      <c r="EY272" s="17"/>
      <c r="EZ272" s="17"/>
      <c r="FA272" s="17"/>
      <c r="FB272" s="17"/>
      <c r="FC272" s="17"/>
      <c r="FD272" s="17"/>
      <c r="FE272" s="17"/>
      <c r="FF272" s="17"/>
      <c r="FG272" s="17"/>
      <c r="FH272" s="17"/>
      <c r="FI272" s="17"/>
      <c r="FJ272" s="17"/>
      <c r="FK272" s="17"/>
      <c r="FL272" s="17"/>
      <c r="FM272" s="17"/>
      <c r="FN272" s="17"/>
      <c r="FO272" s="17"/>
      <c r="FP272" s="17"/>
      <c r="FQ272" s="17"/>
      <c r="FR272" s="17"/>
      <c r="FS272" s="17"/>
      <c r="FT272" s="17"/>
      <c r="FU272" s="17"/>
      <c r="FV272" s="17"/>
      <c r="FW272" s="17"/>
      <c r="FX272" s="17"/>
      <c r="FY272" s="17"/>
      <c r="FZ272" s="17"/>
      <c r="GA272" s="17"/>
      <c r="GB272" s="17"/>
      <c r="GC272" s="17"/>
      <c r="GD272" s="17"/>
      <c r="GE272" s="17"/>
      <c r="GF272" s="17"/>
      <c r="GG272" s="17"/>
      <c r="GH272" s="17"/>
      <c r="GI272" s="17"/>
      <c r="GJ272" s="17"/>
      <c r="GK272" s="17"/>
      <c r="GL272" s="17"/>
      <c r="GM272" s="17"/>
      <c r="GN272" s="17"/>
      <c r="GO272" s="17"/>
      <c r="GP272" s="17"/>
      <c r="GQ272" s="17"/>
      <c r="GR272" s="17"/>
      <c r="GS272" s="17"/>
      <c r="GT272" s="17"/>
      <c r="GU272" s="17"/>
      <c r="GV272" s="17"/>
      <c r="GW272" s="17"/>
      <c r="GX272" s="17"/>
      <c r="GY272" s="17"/>
      <c r="GZ272" s="17"/>
      <c r="HA272" s="17"/>
      <c r="HB272" s="17"/>
      <c r="HC272" s="17"/>
      <c r="HD272" s="17"/>
      <c r="HE272" s="17"/>
      <c r="HF272" s="17"/>
      <c r="HG272" s="17"/>
      <c r="HH272" s="17"/>
      <c r="HI272" s="17"/>
      <c r="HJ272" s="17"/>
      <c r="HK272" s="17"/>
      <c r="HL272" s="17"/>
      <c r="HM272" s="17"/>
      <c r="HN272" s="17"/>
      <c r="HO272" s="17"/>
      <c r="HP272" s="17"/>
      <c r="HQ272" s="17"/>
      <c r="HR272" s="17"/>
      <c r="HS272" s="17"/>
      <c r="HT272" s="17"/>
      <c r="HU272" s="17"/>
      <c r="HV272" s="17"/>
      <c r="HW272" s="17"/>
      <c r="HX272" s="17"/>
      <c r="HY272" s="17"/>
      <c r="HZ272" s="17"/>
      <c r="IA272" s="17"/>
      <c r="IB272" s="17"/>
      <c r="IC272" s="17"/>
      <c r="ID272" s="17"/>
      <c r="IE272" s="17"/>
      <c r="IF272" s="17"/>
      <c r="IG272" s="17"/>
    </row>
    <row r="273" spans="1:241" s="32" customFormat="1">
      <c r="A273" s="17"/>
      <c r="B273" s="17"/>
      <c r="C273" s="17"/>
      <c r="D273" s="18"/>
      <c r="E273" s="19"/>
      <c r="F273" s="19"/>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c r="CF273" s="17"/>
      <c r="CG273" s="17"/>
      <c r="CH273" s="17"/>
      <c r="CI273" s="17"/>
      <c r="CJ273" s="17"/>
      <c r="CK273" s="17"/>
      <c r="CL273" s="17"/>
      <c r="CM273" s="17"/>
      <c r="CN273" s="17"/>
      <c r="CO273" s="17"/>
      <c r="CP273" s="17"/>
      <c r="CQ273" s="17"/>
      <c r="CR273" s="17"/>
      <c r="CS273" s="17"/>
      <c r="CT273" s="17"/>
      <c r="CU273" s="17"/>
      <c r="CV273" s="17"/>
      <c r="CW273" s="17"/>
      <c r="CX273" s="17"/>
      <c r="CY273" s="17"/>
      <c r="CZ273" s="17"/>
      <c r="DA273" s="17"/>
      <c r="DB273" s="17"/>
      <c r="DC273" s="17"/>
      <c r="DD273" s="17"/>
      <c r="DE273" s="17"/>
      <c r="DF273" s="17"/>
      <c r="DG273" s="17"/>
      <c r="DH273" s="17"/>
      <c r="DI273" s="17"/>
      <c r="DJ273" s="17"/>
      <c r="DK273" s="17"/>
      <c r="DL273" s="17"/>
      <c r="DM273" s="17"/>
      <c r="DN273" s="17"/>
      <c r="DO273" s="17"/>
      <c r="DP273" s="17"/>
      <c r="DQ273" s="17"/>
      <c r="DR273" s="17"/>
      <c r="DS273" s="17"/>
      <c r="DT273" s="17"/>
      <c r="DU273" s="17"/>
      <c r="DV273" s="17"/>
      <c r="DW273" s="17"/>
      <c r="DX273" s="17"/>
      <c r="DY273" s="17"/>
      <c r="DZ273" s="17"/>
      <c r="EA273" s="17"/>
      <c r="EB273" s="17"/>
      <c r="EC273" s="17"/>
      <c r="ED273" s="17"/>
      <c r="EE273" s="17"/>
      <c r="EF273" s="17"/>
      <c r="EG273" s="17"/>
      <c r="EH273" s="17"/>
      <c r="EI273" s="17"/>
      <c r="EJ273" s="17"/>
      <c r="EK273" s="17"/>
      <c r="EL273" s="17"/>
      <c r="EM273" s="17"/>
      <c r="EN273" s="17"/>
      <c r="EO273" s="17"/>
      <c r="EP273" s="17"/>
      <c r="EQ273" s="17"/>
      <c r="ER273" s="17"/>
      <c r="ES273" s="17"/>
      <c r="ET273" s="17"/>
      <c r="EU273" s="17"/>
      <c r="EV273" s="17"/>
      <c r="EW273" s="17"/>
      <c r="EX273" s="17"/>
      <c r="EY273" s="17"/>
      <c r="EZ273" s="17"/>
      <c r="FA273" s="17"/>
      <c r="FB273" s="17"/>
      <c r="FC273" s="17"/>
      <c r="FD273" s="17"/>
      <c r="FE273" s="17"/>
      <c r="FF273" s="17"/>
      <c r="FG273" s="17"/>
      <c r="FH273" s="17"/>
      <c r="FI273" s="17"/>
      <c r="FJ273" s="17"/>
      <c r="FK273" s="17"/>
      <c r="FL273" s="17"/>
      <c r="FM273" s="17"/>
      <c r="FN273" s="17"/>
      <c r="FO273" s="17"/>
      <c r="FP273" s="17"/>
      <c r="FQ273" s="17"/>
      <c r="FR273" s="17"/>
      <c r="FS273" s="17"/>
      <c r="FT273" s="17"/>
      <c r="FU273" s="17"/>
      <c r="FV273" s="17"/>
      <c r="FW273" s="17"/>
      <c r="FX273" s="17"/>
      <c r="FY273" s="17"/>
      <c r="FZ273" s="17"/>
      <c r="GA273" s="17"/>
      <c r="GB273" s="17"/>
      <c r="GC273" s="17"/>
      <c r="GD273" s="17"/>
      <c r="GE273" s="17"/>
      <c r="GF273" s="17"/>
      <c r="GG273" s="17"/>
      <c r="GH273" s="17"/>
      <c r="GI273" s="17"/>
      <c r="GJ273" s="17"/>
      <c r="GK273" s="17"/>
      <c r="GL273" s="17"/>
      <c r="GM273" s="17"/>
      <c r="GN273" s="17"/>
      <c r="GO273" s="17"/>
      <c r="GP273" s="17"/>
      <c r="GQ273" s="17"/>
      <c r="GR273" s="17"/>
      <c r="GS273" s="17"/>
      <c r="GT273" s="17"/>
      <c r="GU273" s="17"/>
      <c r="GV273" s="17"/>
      <c r="GW273" s="17"/>
      <c r="GX273" s="17"/>
      <c r="GY273" s="17"/>
      <c r="GZ273" s="17"/>
      <c r="HA273" s="17"/>
      <c r="HB273" s="17"/>
      <c r="HC273" s="17"/>
      <c r="HD273" s="17"/>
      <c r="HE273" s="17"/>
      <c r="HF273" s="17"/>
      <c r="HG273" s="17"/>
      <c r="HH273" s="17"/>
      <c r="HI273" s="17"/>
      <c r="HJ273" s="17"/>
      <c r="HK273" s="17"/>
      <c r="HL273" s="17"/>
      <c r="HM273" s="17"/>
      <c r="HN273" s="17"/>
      <c r="HO273" s="17"/>
      <c r="HP273" s="17"/>
      <c r="HQ273" s="17"/>
      <c r="HR273" s="17"/>
      <c r="HS273" s="17"/>
      <c r="HT273" s="17"/>
      <c r="HU273" s="17"/>
      <c r="HV273" s="17"/>
      <c r="HW273" s="17"/>
      <c r="HX273" s="17"/>
      <c r="HY273" s="17"/>
      <c r="HZ273" s="17"/>
      <c r="IA273" s="17"/>
      <c r="IB273" s="17"/>
      <c r="IC273" s="17"/>
      <c r="ID273" s="17"/>
      <c r="IE273" s="17"/>
      <c r="IF273" s="17"/>
      <c r="IG273" s="17"/>
    </row>
    <row r="274" spans="1:241" s="32" customFormat="1">
      <c r="A274" s="17"/>
      <c r="B274" s="17"/>
      <c r="C274" s="17"/>
      <c r="D274" s="18"/>
      <c r="E274" s="19"/>
      <c r="F274" s="19"/>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c r="CF274" s="17"/>
      <c r="CG274" s="17"/>
      <c r="CH274" s="17"/>
      <c r="CI274" s="17"/>
      <c r="CJ274" s="17"/>
      <c r="CK274" s="17"/>
      <c r="CL274" s="17"/>
      <c r="CM274" s="17"/>
      <c r="CN274" s="17"/>
      <c r="CO274" s="17"/>
      <c r="CP274" s="17"/>
      <c r="CQ274" s="17"/>
      <c r="CR274" s="17"/>
      <c r="CS274" s="17"/>
      <c r="CT274" s="17"/>
      <c r="CU274" s="17"/>
      <c r="CV274" s="17"/>
      <c r="CW274" s="17"/>
      <c r="CX274" s="17"/>
      <c r="CY274" s="17"/>
      <c r="CZ274" s="17"/>
      <c r="DA274" s="17"/>
      <c r="DB274" s="17"/>
      <c r="DC274" s="17"/>
      <c r="DD274" s="17"/>
      <c r="DE274" s="17"/>
      <c r="DF274" s="17"/>
      <c r="DG274" s="17"/>
      <c r="DH274" s="17"/>
      <c r="DI274" s="17"/>
      <c r="DJ274" s="17"/>
      <c r="DK274" s="17"/>
      <c r="DL274" s="17"/>
      <c r="DM274" s="17"/>
      <c r="DN274" s="17"/>
      <c r="DO274" s="17"/>
      <c r="DP274" s="17"/>
      <c r="DQ274" s="17"/>
      <c r="DR274" s="17"/>
      <c r="DS274" s="17"/>
      <c r="DT274" s="17"/>
      <c r="DU274" s="17"/>
      <c r="DV274" s="17"/>
      <c r="DW274" s="17"/>
      <c r="DX274" s="17"/>
      <c r="DY274" s="17"/>
      <c r="DZ274" s="17"/>
      <c r="EA274" s="17"/>
      <c r="EB274" s="17"/>
      <c r="EC274" s="17"/>
      <c r="ED274" s="17"/>
      <c r="EE274" s="17"/>
      <c r="EF274" s="17"/>
      <c r="EG274" s="17"/>
      <c r="EH274" s="17"/>
      <c r="EI274" s="17"/>
      <c r="EJ274" s="17"/>
      <c r="EK274" s="17"/>
      <c r="EL274" s="17"/>
      <c r="EM274" s="17"/>
      <c r="EN274" s="17"/>
      <c r="EO274" s="17"/>
      <c r="EP274" s="17"/>
      <c r="EQ274" s="17"/>
      <c r="ER274" s="17"/>
      <c r="ES274" s="17"/>
      <c r="ET274" s="17"/>
      <c r="EU274" s="17"/>
      <c r="EV274" s="17"/>
      <c r="EW274" s="17"/>
      <c r="EX274" s="17"/>
      <c r="EY274" s="17"/>
      <c r="EZ274" s="17"/>
      <c r="FA274" s="17"/>
      <c r="FB274" s="17"/>
      <c r="FC274" s="17"/>
      <c r="FD274" s="17"/>
      <c r="FE274" s="17"/>
      <c r="FF274" s="17"/>
      <c r="FG274" s="17"/>
      <c r="FH274" s="17"/>
      <c r="FI274" s="17"/>
      <c r="FJ274" s="17"/>
      <c r="FK274" s="17"/>
      <c r="FL274" s="17"/>
      <c r="FM274" s="17"/>
      <c r="FN274" s="17"/>
      <c r="FO274" s="17"/>
      <c r="FP274" s="17"/>
      <c r="FQ274" s="17"/>
      <c r="FR274" s="17"/>
      <c r="FS274" s="17"/>
      <c r="FT274" s="17"/>
      <c r="FU274" s="17"/>
      <c r="FV274" s="17"/>
      <c r="FW274" s="17"/>
      <c r="FX274" s="17"/>
      <c r="FY274" s="17"/>
      <c r="FZ274" s="17"/>
      <c r="GA274" s="17"/>
      <c r="GB274" s="17"/>
      <c r="GC274" s="17"/>
      <c r="GD274" s="17"/>
      <c r="GE274" s="17"/>
      <c r="GF274" s="17"/>
      <c r="GG274" s="17"/>
      <c r="GH274" s="17"/>
      <c r="GI274" s="17"/>
      <c r="GJ274" s="17"/>
      <c r="GK274" s="17"/>
      <c r="GL274" s="17"/>
      <c r="GM274" s="17"/>
      <c r="GN274" s="17"/>
      <c r="GO274" s="17"/>
      <c r="GP274" s="17"/>
      <c r="GQ274" s="17"/>
      <c r="GR274" s="17"/>
      <c r="GS274" s="17"/>
      <c r="GT274" s="17"/>
      <c r="GU274" s="17"/>
      <c r="GV274" s="17"/>
      <c r="GW274" s="17"/>
      <c r="GX274" s="17"/>
      <c r="GY274" s="17"/>
      <c r="GZ274" s="17"/>
      <c r="HA274" s="17"/>
      <c r="HB274" s="17"/>
      <c r="HC274" s="17"/>
      <c r="HD274" s="17"/>
      <c r="HE274" s="17"/>
      <c r="HF274" s="17"/>
      <c r="HG274" s="17"/>
      <c r="HH274" s="17"/>
      <c r="HI274" s="17"/>
      <c r="HJ274" s="17"/>
      <c r="HK274" s="17"/>
      <c r="HL274" s="17"/>
      <c r="HM274" s="17"/>
      <c r="HN274" s="17"/>
      <c r="HO274" s="17"/>
      <c r="HP274" s="17"/>
      <c r="HQ274" s="17"/>
      <c r="HR274" s="17"/>
      <c r="HS274" s="17"/>
      <c r="HT274" s="17"/>
      <c r="HU274" s="17"/>
      <c r="HV274" s="17"/>
      <c r="HW274" s="17"/>
      <c r="HX274" s="17"/>
      <c r="HY274" s="17"/>
      <c r="HZ274" s="17"/>
      <c r="IA274" s="17"/>
      <c r="IB274" s="17"/>
      <c r="IC274" s="17"/>
      <c r="ID274" s="17"/>
      <c r="IE274" s="17"/>
      <c r="IF274" s="17"/>
      <c r="IG274" s="17"/>
    </row>
    <row r="275" spans="1:241" s="32" customFormat="1">
      <c r="A275" s="17"/>
      <c r="B275" s="17"/>
      <c r="C275" s="17"/>
      <c r="D275" s="18"/>
      <c r="E275" s="19"/>
      <c r="F275" s="19"/>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c r="CF275" s="17"/>
      <c r="CG275" s="17"/>
      <c r="CH275" s="17"/>
      <c r="CI275" s="17"/>
      <c r="CJ275" s="17"/>
      <c r="CK275" s="17"/>
      <c r="CL275" s="17"/>
      <c r="CM275" s="17"/>
      <c r="CN275" s="17"/>
      <c r="CO275" s="17"/>
      <c r="CP275" s="17"/>
      <c r="CQ275" s="17"/>
      <c r="CR275" s="17"/>
      <c r="CS275" s="17"/>
      <c r="CT275" s="17"/>
      <c r="CU275" s="17"/>
      <c r="CV275" s="17"/>
      <c r="CW275" s="17"/>
      <c r="CX275" s="17"/>
      <c r="CY275" s="17"/>
      <c r="CZ275" s="17"/>
      <c r="DA275" s="17"/>
      <c r="DB275" s="17"/>
      <c r="DC275" s="17"/>
      <c r="DD275" s="17"/>
      <c r="DE275" s="17"/>
      <c r="DF275" s="17"/>
      <c r="DG275" s="17"/>
      <c r="DH275" s="17"/>
      <c r="DI275" s="17"/>
      <c r="DJ275" s="17"/>
      <c r="DK275" s="17"/>
      <c r="DL275" s="17"/>
      <c r="DM275" s="17"/>
      <c r="DN275" s="17"/>
      <c r="DO275" s="17"/>
      <c r="DP275" s="17"/>
      <c r="DQ275" s="17"/>
      <c r="DR275" s="17"/>
      <c r="DS275" s="17"/>
      <c r="DT275" s="17"/>
      <c r="DU275" s="17"/>
      <c r="DV275" s="17"/>
      <c r="DW275" s="17"/>
      <c r="DX275" s="17"/>
      <c r="DY275" s="17"/>
      <c r="DZ275" s="17"/>
      <c r="EA275" s="17"/>
      <c r="EB275" s="17"/>
      <c r="EC275" s="17"/>
      <c r="ED275" s="17"/>
      <c r="EE275" s="17"/>
      <c r="EF275" s="17"/>
      <c r="EG275" s="17"/>
      <c r="EH275" s="17"/>
      <c r="EI275" s="17"/>
      <c r="EJ275" s="17"/>
      <c r="EK275" s="17"/>
      <c r="EL275" s="17"/>
      <c r="EM275" s="17"/>
      <c r="EN275" s="17"/>
      <c r="EO275" s="17"/>
      <c r="EP275" s="17"/>
      <c r="EQ275" s="17"/>
      <c r="ER275" s="17"/>
      <c r="ES275" s="17"/>
      <c r="ET275" s="17"/>
      <c r="EU275" s="17"/>
      <c r="EV275" s="17"/>
      <c r="EW275" s="17"/>
      <c r="EX275" s="17"/>
      <c r="EY275" s="17"/>
      <c r="EZ275" s="17"/>
      <c r="FA275" s="17"/>
      <c r="FB275" s="17"/>
      <c r="FC275" s="17"/>
      <c r="FD275" s="17"/>
      <c r="FE275" s="17"/>
      <c r="FF275" s="17"/>
      <c r="FG275" s="17"/>
      <c r="FH275" s="17"/>
      <c r="FI275" s="17"/>
      <c r="FJ275" s="17"/>
      <c r="FK275" s="17"/>
      <c r="FL275" s="17"/>
      <c r="FM275" s="17"/>
      <c r="FN275" s="17"/>
      <c r="FO275" s="17"/>
      <c r="FP275" s="17"/>
      <c r="FQ275" s="17"/>
      <c r="FR275" s="17"/>
      <c r="FS275" s="17"/>
      <c r="FT275" s="17"/>
      <c r="FU275" s="17"/>
      <c r="FV275" s="17"/>
      <c r="FW275" s="17"/>
      <c r="FX275" s="17"/>
      <c r="FY275" s="17"/>
      <c r="FZ275" s="17"/>
      <c r="GA275" s="17"/>
      <c r="GB275" s="17"/>
      <c r="GC275" s="17"/>
      <c r="GD275" s="17"/>
      <c r="GE275" s="17"/>
      <c r="GF275" s="17"/>
      <c r="GG275" s="17"/>
      <c r="GH275" s="17"/>
      <c r="GI275" s="17"/>
      <c r="GJ275" s="17"/>
      <c r="GK275" s="17"/>
      <c r="GL275" s="17"/>
      <c r="GM275" s="17"/>
      <c r="GN275" s="17"/>
      <c r="GO275" s="17"/>
      <c r="GP275" s="17"/>
      <c r="GQ275" s="17"/>
      <c r="GR275" s="17"/>
      <c r="GS275" s="17"/>
      <c r="GT275" s="17"/>
      <c r="GU275" s="17"/>
      <c r="GV275" s="17"/>
      <c r="GW275" s="17"/>
      <c r="GX275" s="17"/>
      <c r="GY275" s="17"/>
      <c r="GZ275" s="17"/>
      <c r="HA275" s="17"/>
      <c r="HB275" s="17"/>
      <c r="HC275" s="17"/>
      <c r="HD275" s="17"/>
      <c r="HE275" s="17"/>
      <c r="HF275" s="17"/>
      <c r="HG275" s="17"/>
      <c r="HH275" s="17"/>
      <c r="HI275" s="17"/>
      <c r="HJ275" s="17"/>
      <c r="HK275" s="17"/>
      <c r="HL275" s="17"/>
      <c r="HM275" s="17"/>
      <c r="HN275" s="17"/>
      <c r="HO275" s="17"/>
      <c r="HP275" s="17"/>
      <c r="HQ275" s="17"/>
      <c r="HR275" s="17"/>
      <c r="HS275" s="17"/>
      <c r="HT275" s="17"/>
      <c r="HU275" s="17"/>
      <c r="HV275" s="17"/>
      <c r="HW275" s="17"/>
      <c r="HX275" s="17"/>
      <c r="HY275" s="17"/>
      <c r="HZ275" s="17"/>
      <c r="IA275" s="17"/>
      <c r="IB275" s="17"/>
      <c r="IC275" s="17"/>
      <c r="ID275" s="17"/>
      <c r="IE275" s="17"/>
      <c r="IF275" s="17"/>
      <c r="IG275" s="17"/>
    </row>
    <row r="276" spans="1:241" s="32" customFormat="1">
      <c r="A276" s="17"/>
      <c r="B276" s="17"/>
      <c r="C276" s="17"/>
      <c r="D276" s="18"/>
      <c r="E276" s="19"/>
      <c r="F276" s="19"/>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c r="CF276" s="17"/>
      <c r="CG276" s="17"/>
      <c r="CH276" s="17"/>
      <c r="CI276" s="17"/>
      <c r="CJ276" s="17"/>
      <c r="CK276" s="17"/>
      <c r="CL276" s="17"/>
      <c r="CM276" s="17"/>
      <c r="CN276" s="17"/>
      <c r="CO276" s="17"/>
      <c r="CP276" s="17"/>
      <c r="CQ276" s="17"/>
      <c r="CR276" s="17"/>
      <c r="CS276" s="17"/>
      <c r="CT276" s="17"/>
      <c r="CU276" s="17"/>
      <c r="CV276" s="17"/>
      <c r="CW276" s="17"/>
      <c r="CX276" s="17"/>
      <c r="CY276" s="17"/>
      <c r="CZ276" s="17"/>
      <c r="DA276" s="17"/>
      <c r="DB276" s="17"/>
      <c r="DC276" s="17"/>
      <c r="DD276" s="17"/>
      <c r="DE276" s="17"/>
      <c r="DF276" s="17"/>
      <c r="DG276" s="17"/>
      <c r="DH276" s="17"/>
      <c r="DI276" s="17"/>
      <c r="DJ276" s="17"/>
      <c r="DK276" s="17"/>
      <c r="DL276" s="17"/>
      <c r="DM276" s="17"/>
      <c r="DN276" s="17"/>
      <c r="DO276" s="17"/>
      <c r="DP276" s="17"/>
      <c r="DQ276" s="17"/>
      <c r="DR276" s="17"/>
      <c r="DS276" s="17"/>
      <c r="DT276" s="17"/>
      <c r="DU276" s="17"/>
      <c r="DV276" s="17"/>
      <c r="DW276" s="17"/>
      <c r="DX276" s="17"/>
      <c r="DY276" s="17"/>
      <c r="DZ276" s="17"/>
      <c r="EA276" s="17"/>
      <c r="EB276" s="17"/>
      <c r="EC276" s="17"/>
      <c r="ED276" s="17"/>
      <c r="EE276" s="17"/>
      <c r="EF276" s="17"/>
      <c r="EG276" s="17"/>
      <c r="EH276" s="17"/>
      <c r="EI276" s="17"/>
      <c r="EJ276" s="17"/>
      <c r="EK276" s="17"/>
      <c r="EL276" s="17"/>
      <c r="EM276" s="17"/>
      <c r="EN276" s="17"/>
      <c r="EO276" s="17"/>
      <c r="EP276" s="17"/>
      <c r="EQ276" s="17"/>
      <c r="ER276" s="17"/>
      <c r="ES276" s="17"/>
      <c r="ET276" s="17"/>
      <c r="EU276" s="17"/>
      <c r="EV276" s="17"/>
      <c r="EW276" s="17"/>
      <c r="EX276" s="17"/>
      <c r="EY276" s="17"/>
      <c r="EZ276" s="17"/>
      <c r="FA276" s="17"/>
      <c r="FB276" s="17"/>
      <c r="FC276" s="17"/>
      <c r="FD276" s="17"/>
      <c r="FE276" s="17"/>
      <c r="FF276" s="17"/>
      <c r="FG276" s="17"/>
      <c r="FH276" s="17"/>
      <c r="FI276" s="17"/>
      <c r="FJ276" s="17"/>
      <c r="FK276" s="17"/>
      <c r="FL276" s="17"/>
      <c r="FM276" s="17"/>
      <c r="FN276" s="17"/>
      <c r="FO276" s="17"/>
      <c r="FP276" s="17"/>
      <c r="FQ276" s="17"/>
      <c r="FR276" s="17"/>
      <c r="FS276" s="17"/>
      <c r="FT276" s="17"/>
      <c r="FU276" s="17"/>
      <c r="FV276" s="17"/>
      <c r="FW276" s="17"/>
      <c r="FX276" s="17"/>
      <c r="FY276" s="17"/>
      <c r="FZ276" s="17"/>
      <c r="GA276" s="17"/>
      <c r="GB276" s="17"/>
      <c r="GC276" s="17"/>
      <c r="GD276" s="17"/>
      <c r="GE276" s="17"/>
      <c r="GF276" s="17"/>
      <c r="GG276" s="17"/>
      <c r="GH276" s="17"/>
      <c r="GI276" s="17"/>
      <c r="GJ276" s="17"/>
      <c r="GK276" s="17"/>
      <c r="GL276" s="17"/>
      <c r="GM276" s="17"/>
      <c r="GN276" s="17"/>
      <c r="GO276" s="17"/>
      <c r="GP276" s="17"/>
      <c r="GQ276" s="17"/>
      <c r="GR276" s="17"/>
      <c r="GS276" s="17"/>
      <c r="GT276" s="17"/>
      <c r="GU276" s="17"/>
      <c r="GV276" s="17"/>
      <c r="GW276" s="17"/>
      <c r="GX276" s="17"/>
      <c r="GY276" s="17"/>
      <c r="GZ276" s="17"/>
      <c r="HA276" s="17"/>
      <c r="HB276" s="17"/>
      <c r="HC276" s="17"/>
      <c r="HD276" s="17"/>
      <c r="HE276" s="17"/>
      <c r="HF276" s="17"/>
      <c r="HG276" s="17"/>
      <c r="HH276" s="17"/>
      <c r="HI276" s="17"/>
      <c r="HJ276" s="17"/>
      <c r="HK276" s="17"/>
      <c r="HL276" s="17"/>
      <c r="HM276" s="17"/>
      <c r="HN276" s="17"/>
      <c r="HO276" s="17"/>
      <c r="HP276" s="17"/>
      <c r="HQ276" s="17"/>
      <c r="HR276" s="17"/>
      <c r="HS276" s="17"/>
      <c r="HT276" s="17"/>
      <c r="HU276" s="17"/>
      <c r="HV276" s="17"/>
      <c r="HW276" s="17"/>
      <c r="HX276" s="17"/>
      <c r="HY276" s="17"/>
      <c r="HZ276" s="17"/>
      <c r="IA276" s="17"/>
      <c r="IB276" s="17"/>
      <c r="IC276" s="17"/>
      <c r="ID276" s="17"/>
      <c r="IE276" s="17"/>
      <c r="IF276" s="17"/>
      <c r="IG276" s="17"/>
    </row>
    <row r="277" spans="1:241" s="32" customFormat="1">
      <c r="A277" s="17"/>
      <c r="B277" s="17"/>
      <c r="C277" s="17"/>
      <c r="D277" s="18"/>
      <c r="E277" s="19"/>
      <c r="F277" s="19"/>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c r="CF277" s="17"/>
      <c r="CG277" s="17"/>
      <c r="CH277" s="17"/>
      <c r="CI277" s="17"/>
      <c r="CJ277" s="17"/>
      <c r="CK277" s="17"/>
      <c r="CL277" s="17"/>
      <c r="CM277" s="17"/>
      <c r="CN277" s="17"/>
      <c r="CO277" s="17"/>
      <c r="CP277" s="17"/>
      <c r="CQ277" s="17"/>
      <c r="CR277" s="17"/>
      <c r="CS277" s="17"/>
      <c r="CT277" s="17"/>
      <c r="CU277" s="17"/>
      <c r="CV277" s="17"/>
      <c r="CW277" s="17"/>
      <c r="CX277" s="17"/>
      <c r="CY277" s="17"/>
      <c r="CZ277" s="17"/>
      <c r="DA277" s="17"/>
      <c r="DB277" s="17"/>
      <c r="DC277" s="17"/>
      <c r="DD277" s="17"/>
      <c r="DE277" s="17"/>
      <c r="DF277" s="17"/>
      <c r="DG277" s="17"/>
      <c r="DH277" s="17"/>
      <c r="DI277" s="17"/>
      <c r="DJ277" s="17"/>
      <c r="DK277" s="17"/>
      <c r="DL277" s="17"/>
      <c r="DM277" s="17"/>
      <c r="DN277" s="17"/>
      <c r="DO277" s="17"/>
      <c r="DP277" s="17"/>
      <c r="DQ277" s="17"/>
      <c r="DR277" s="17"/>
      <c r="DS277" s="17"/>
      <c r="DT277" s="17"/>
      <c r="DU277" s="17"/>
      <c r="DV277" s="17"/>
      <c r="DW277" s="17"/>
      <c r="DX277" s="17"/>
      <c r="DY277" s="17"/>
      <c r="DZ277" s="17"/>
      <c r="EA277" s="17"/>
      <c r="EB277" s="17"/>
      <c r="EC277" s="17"/>
      <c r="ED277" s="17"/>
      <c r="EE277" s="17"/>
      <c r="EF277" s="17"/>
      <c r="EG277" s="17"/>
      <c r="EH277" s="17"/>
      <c r="EI277" s="17"/>
      <c r="EJ277" s="17"/>
      <c r="EK277" s="17"/>
      <c r="EL277" s="17"/>
      <c r="EM277" s="17"/>
      <c r="EN277" s="17"/>
      <c r="EO277" s="17"/>
      <c r="EP277" s="17"/>
      <c r="EQ277" s="17"/>
      <c r="ER277" s="17"/>
      <c r="ES277" s="17"/>
      <c r="ET277" s="17"/>
      <c r="EU277" s="17"/>
      <c r="EV277" s="17"/>
      <c r="EW277" s="17"/>
      <c r="EX277" s="17"/>
      <c r="EY277" s="17"/>
      <c r="EZ277" s="17"/>
      <c r="FA277" s="17"/>
      <c r="FB277" s="17"/>
      <c r="FC277" s="17"/>
      <c r="FD277" s="17"/>
      <c r="FE277" s="17"/>
      <c r="FF277" s="17"/>
      <c r="FG277" s="17"/>
      <c r="FH277" s="17"/>
      <c r="FI277" s="17"/>
      <c r="FJ277" s="17"/>
      <c r="FK277" s="17"/>
      <c r="FL277" s="17"/>
      <c r="FM277" s="17"/>
      <c r="FN277" s="17"/>
      <c r="FO277" s="17"/>
      <c r="FP277" s="17"/>
      <c r="FQ277" s="17"/>
      <c r="FR277" s="17"/>
      <c r="FS277" s="17"/>
      <c r="FT277" s="17"/>
      <c r="FU277" s="17"/>
      <c r="FV277" s="17"/>
      <c r="FW277" s="17"/>
      <c r="FX277" s="17"/>
      <c r="FY277" s="17"/>
      <c r="FZ277" s="17"/>
      <c r="GA277" s="17"/>
      <c r="GB277" s="17"/>
      <c r="GC277" s="17"/>
      <c r="GD277" s="17"/>
      <c r="GE277" s="17"/>
      <c r="GF277" s="17"/>
      <c r="GG277" s="17"/>
      <c r="GH277" s="17"/>
      <c r="GI277" s="17"/>
      <c r="GJ277" s="17"/>
      <c r="GK277" s="17"/>
      <c r="GL277" s="17"/>
      <c r="GM277" s="17"/>
      <c r="GN277" s="17"/>
      <c r="GO277" s="17"/>
      <c r="GP277" s="17"/>
      <c r="GQ277" s="17"/>
      <c r="GR277" s="17"/>
      <c r="GS277" s="17"/>
      <c r="GT277" s="17"/>
      <c r="GU277" s="17"/>
      <c r="GV277" s="17"/>
      <c r="GW277" s="17"/>
      <c r="GX277" s="17"/>
      <c r="GY277" s="17"/>
      <c r="GZ277" s="17"/>
      <c r="HA277" s="17"/>
      <c r="HB277" s="17"/>
      <c r="HC277" s="17"/>
      <c r="HD277" s="17"/>
      <c r="HE277" s="17"/>
      <c r="HF277" s="17"/>
      <c r="HG277" s="17"/>
      <c r="HH277" s="17"/>
      <c r="HI277" s="17"/>
      <c r="HJ277" s="17"/>
      <c r="HK277" s="17"/>
      <c r="HL277" s="17"/>
      <c r="HM277" s="17"/>
      <c r="HN277" s="17"/>
      <c r="HO277" s="17"/>
      <c r="HP277" s="17"/>
      <c r="HQ277" s="17"/>
      <c r="HR277" s="17"/>
      <c r="HS277" s="17"/>
      <c r="HT277" s="17"/>
      <c r="HU277" s="17"/>
      <c r="HV277" s="17"/>
      <c r="HW277" s="17"/>
      <c r="HX277" s="17"/>
      <c r="HY277" s="17"/>
      <c r="HZ277" s="17"/>
      <c r="IA277" s="17"/>
      <c r="IB277" s="17"/>
      <c r="IC277" s="17"/>
      <c r="ID277" s="17"/>
      <c r="IE277" s="17"/>
      <c r="IF277" s="17"/>
      <c r="IG277" s="17"/>
    </row>
    <row r="278" spans="1:241" s="32" customFormat="1">
      <c r="A278" s="17"/>
      <c r="B278" s="17"/>
      <c r="C278" s="17"/>
      <c r="D278" s="18"/>
      <c r="E278" s="19"/>
      <c r="F278" s="19"/>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c r="CF278" s="17"/>
      <c r="CG278" s="17"/>
      <c r="CH278" s="17"/>
      <c r="CI278" s="17"/>
      <c r="CJ278" s="17"/>
      <c r="CK278" s="17"/>
      <c r="CL278" s="17"/>
      <c r="CM278" s="17"/>
      <c r="CN278" s="17"/>
      <c r="CO278" s="17"/>
      <c r="CP278" s="17"/>
      <c r="CQ278" s="17"/>
      <c r="CR278" s="17"/>
      <c r="CS278" s="17"/>
      <c r="CT278" s="17"/>
      <c r="CU278" s="17"/>
      <c r="CV278" s="17"/>
      <c r="CW278" s="17"/>
      <c r="CX278" s="17"/>
      <c r="CY278" s="17"/>
      <c r="CZ278" s="17"/>
      <c r="DA278" s="17"/>
      <c r="DB278" s="17"/>
      <c r="DC278" s="17"/>
      <c r="DD278" s="17"/>
      <c r="DE278" s="17"/>
      <c r="DF278" s="17"/>
      <c r="DG278" s="17"/>
      <c r="DH278" s="17"/>
      <c r="DI278" s="17"/>
      <c r="DJ278" s="17"/>
      <c r="DK278" s="17"/>
      <c r="DL278" s="17"/>
      <c r="DM278" s="17"/>
      <c r="DN278" s="17"/>
      <c r="DO278" s="17"/>
      <c r="DP278" s="17"/>
      <c r="DQ278" s="17"/>
      <c r="DR278" s="17"/>
      <c r="DS278" s="17"/>
      <c r="DT278" s="17"/>
      <c r="DU278" s="17"/>
      <c r="DV278" s="17"/>
      <c r="DW278" s="17"/>
      <c r="DX278" s="17"/>
      <c r="DY278" s="17"/>
      <c r="DZ278" s="17"/>
      <c r="EA278" s="17"/>
      <c r="EB278" s="17"/>
      <c r="EC278" s="17"/>
      <c r="ED278" s="17"/>
      <c r="EE278" s="17"/>
      <c r="EF278" s="17"/>
      <c r="EG278" s="17"/>
      <c r="EH278" s="17"/>
      <c r="EI278" s="17"/>
      <c r="EJ278" s="17"/>
      <c r="EK278" s="17"/>
      <c r="EL278" s="17"/>
      <c r="EM278" s="17"/>
      <c r="EN278" s="17"/>
      <c r="EO278" s="17"/>
      <c r="EP278" s="17"/>
      <c r="EQ278" s="17"/>
      <c r="ER278" s="17"/>
      <c r="ES278" s="17"/>
      <c r="ET278" s="17"/>
      <c r="EU278" s="17"/>
      <c r="EV278" s="17"/>
      <c r="EW278" s="17"/>
      <c r="EX278" s="17"/>
      <c r="EY278" s="17"/>
      <c r="EZ278" s="17"/>
      <c r="FA278" s="17"/>
      <c r="FB278" s="17"/>
      <c r="FC278" s="17"/>
      <c r="FD278" s="17"/>
      <c r="FE278" s="17"/>
      <c r="FF278" s="17"/>
      <c r="FG278" s="17"/>
      <c r="FH278" s="17"/>
      <c r="FI278" s="17"/>
      <c r="FJ278" s="17"/>
      <c r="FK278" s="17"/>
      <c r="FL278" s="17"/>
      <c r="FM278" s="17"/>
      <c r="FN278" s="17"/>
      <c r="FO278" s="17"/>
      <c r="FP278" s="17"/>
      <c r="FQ278" s="17"/>
      <c r="FR278" s="17"/>
      <c r="FS278" s="17"/>
      <c r="FT278" s="17"/>
      <c r="FU278" s="17"/>
      <c r="FV278" s="17"/>
      <c r="FW278" s="17"/>
      <c r="FX278" s="17"/>
      <c r="FY278" s="17"/>
      <c r="FZ278" s="17"/>
      <c r="GA278" s="17"/>
      <c r="GB278" s="17"/>
      <c r="GC278" s="17"/>
      <c r="GD278" s="17"/>
      <c r="GE278" s="17"/>
      <c r="GF278" s="17"/>
      <c r="GG278" s="17"/>
      <c r="GH278" s="17"/>
      <c r="GI278" s="17"/>
      <c r="GJ278" s="17"/>
      <c r="GK278" s="17"/>
      <c r="GL278" s="17"/>
      <c r="GM278" s="17"/>
      <c r="GN278" s="17"/>
      <c r="GO278" s="17"/>
      <c r="GP278" s="17"/>
      <c r="GQ278" s="17"/>
      <c r="GR278" s="17"/>
      <c r="GS278" s="17"/>
      <c r="GT278" s="17"/>
      <c r="GU278" s="17"/>
      <c r="GV278" s="17"/>
      <c r="GW278" s="17"/>
      <c r="GX278" s="17"/>
      <c r="GY278" s="17"/>
      <c r="GZ278" s="17"/>
      <c r="HA278" s="17"/>
      <c r="HB278" s="17"/>
      <c r="HC278" s="17"/>
      <c r="HD278" s="17"/>
      <c r="HE278" s="17"/>
      <c r="HF278" s="17"/>
      <c r="HG278" s="17"/>
      <c r="HH278" s="17"/>
      <c r="HI278" s="17"/>
      <c r="HJ278" s="17"/>
      <c r="HK278" s="17"/>
      <c r="HL278" s="17"/>
      <c r="HM278" s="17"/>
      <c r="HN278" s="17"/>
      <c r="HO278" s="17"/>
      <c r="HP278" s="17"/>
      <c r="HQ278" s="17"/>
      <c r="HR278" s="17"/>
      <c r="HS278" s="17"/>
      <c r="HT278" s="17"/>
      <c r="HU278" s="17"/>
      <c r="HV278" s="17"/>
      <c r="HW278" s="17"/>
      <c r="HX278" s="17"/>
      <c r="HY278" s="17"/>
      <c r="HZ278" s="17"/>
      <c r="IA278" s="17"/>
      <c r="IB278" s="17"/>
      <c r="IC278" s="17"/>
      <c r="ID278" s="17"/>
      <c r="IE278" s="17"/>
      <c r="IF278" s="17"/>
      <c r="IG278" s="17"/>
    </row>
    <row r="279" spans="1:241" s="32" customFormat="1">
      <c r="A279" s="17"/>
      <c r="B279" s="17"/>
      <c r="C279" s="17"/>
      <c r="D279" s="18"/>
      <c r="E279" s="19"/>
      <c r="F279" s="19"/>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c r="CF279" s="17"/>
      <c r="CG279" s="17"/>
      <c r="CH279" s="17"/>
      <c r="CI279" s="17"/>
      <c r="CJ279" s="17"/>
      <c r="CK279" s="17"/>
      <c r="CL279" s="17"/>
      <c r="CM279" s="17"/>
      <c r="CN279" s="17"/>
      <c r="CO279" s="17"/>
      <c r="CP279" s="17"/>
      <c r="CQ279" s="17"/>
      <c r="CR279" s="17"/>
      <c r="CS279" s="17"/>
      <c r="CT279" s="17"/>
      <c r="CU279" s="17"/>
      <c r="CV279" s="17"/>
      <c r="CW279" s="17"/>
      <c r="CX279" s="17"/>
      <c r="CY279" s="17"/>
      <c r="CZ279" s="17"/>
      <c r="DA279" s="17"/>
      <c r="DB279" s="17"/>
      <c r="DC279" s="17"/>
      <c r="DD279" s="17"/>
      <c r="DE279" s="17"/>
      <c r="DF279" s="17"/>
      <c r="DG279" s="17"/>
      <c r="DH279" s="17"/>
      <c r="DI279" s="17"/>
      <c r="DJ279" s="17"/>
      <c r="DK279" s="17"/>
      <c r="DL279" s="17"/>
      <c r="DM279" s="17"/>
      <c r="DN279" s="17"/>
      <c r="DO279" s="17"/>
      <c r="DP279" s="17"/>
      <c r="DQ279" s="17"/>
      <c r="DR279" s="17"/>
      <c r="DS279" s="17"/>
      <c r="DT279" s="17"/>
      <c r="DU279" s="17"/>
      <c r="DV279" s="17"/>
      <c r="DW279" s="17"/>
      <c r="DX279" s="17"/>
      <c r="DY279" s="17"/>
      <c r="DZ279" s="17"/>
      <c r="EA279" s="17"/>
      <c r="EB279" s="17"/>
      <c r="EC279" s="17"/>
      <c r="ED279" s="17"/>
      <c r="EE279" s="17"/>
      <c r="EF279" s="17"/>
      <c r="EG279" s="17"/>
      <c r="EH279" s="17"/>
      <c r="EI279" s="17"/>
      <c r="EJ279" s="17"/>
      <c r="EK279" s="17"/>
      <c r="EL279" s="17"/>
      <c r="EM279" s="17"/>
      <c r="EN279" s="17"/>
      <c r="EO279" s="17"/>
      <c r="EP279" s="17"/>
      <c r="EQ279" s="17"/>
      <c r="ER279" s="17"/>
      <c r="ES279" s="17"/>
      <c r="ET279" s="17"/>
      <c r="EU279" s="17"/>
      <c r="EV279" s="17"/>
      <c r="EW279" s="17"/>
      <c r="EX279" s="17"/>
      <c r="EY279" s="17"/>
      <c r="EZ279" s="17"/>
      <c r="FA279" s="17"/>
      <c r="FB279" s="17"/>
      <c r="FC279" s="17"/>
      <c r="FD279" s="17"/>
      <c r="FE279" s="17"/>
      <c r="FF279" s="17"/>
      <c r="FG279" s="17"/>
      <c r="FH279" s="17"/>
      <c r="FI279" s="17"/>
      <c r="FJ279" s="17"/>
      <c r="FK279" s="17"/>
      <c r="FL279" s="17"/>
      <c r="FM279" s="17"/>
      <c r="FN279" s="17"/>
      <c r="FO279" s="17"/>
      <c r="FP279" s="17"/>
      <c r="FQ279" s="17"/>
      <c r="FR279" s="17"/>
      <c r="FS279" s="17"/>
      <c r="FT279" s="17"/>
      <c r="FU279" s="17"/>
      <c r="FV279" s="17"/>
      <c r="FW279" s="17"/>
      <c r="FX279" s="17"/>
      <c r="FY279" s="17"/>
      <c r="FZ279" s="17"/>
      <c r="GA279" s="17"/>
      <c r="GB279" s="17"/>
      <c r="GC279" s="17"/>
      <c r="GD279" s="17"/>
      <c r="GE279" s="17"/>
      <c r="GF279" s="17"/>
      <c r="GG279" s="17"/>
      <c r="GH279" s="17"/>
      <c r="GI279" s="17"/>
      <c r="GJ279" s="17"/>
      <c r="GK279" s="17"/>
      <c r="GL279" s="17"/>
      <c r="GM279" s="17"/>
      <c r="GN279" s="17"/>
      <c r="GO279" s="17"/>
      <c r="GP279" s="17"/>
      <c r="GQ279" s="17"/>
      <c r="GR279" s="17"/>
      <c r="GS279" s="17"/>
      <c r="GT279" s="17"/>
      <c r="GU279" s="17"/>
      <c r="GV279" s="17"/>
      <c r="GW279" s="17"/>
      <c r="GX279" s="17"/>
      <c r="GY279" s="17"/>
      <c r="GZ279" s="17"/>
      <c r="HA279" s="17"/>
      <c r="HB279" s="17"/>
      <c r="HC279" s="17"/>
      <c r="HD279" s="17"/>
      <c r="HE279" s="17"/>
      <c r="HF279" s="17"/>
      <c r="HG279" s="17"/>
      <c r="HH279" s="17"/>
      <c r="HI279" s="17"/>
      <c r="HJ279" s="17"/>
      <c r="HK279" s="17"/>
      <c r="HL279" s="17"/>
      <c r="HM279" s="17"/>
      <c r="HN279" s="17"/>
      <c r="HO279" s="17"/>
      <c r="HP279" s="17"/>
      <c r="HQ279" s="17"/>
      <c r="HR279" s="17"/>
      <c r="HS279" s="17"/>
      <c r="HT279" s="17"/>
      <c r="HU279" s="17"/>
      <c r="HV279" s="17"/>
      <c r="HW279" s="17"/>
      <c r="HX279" s="17"/>
      <c r="HY279" s="17"/>
      <c r="HZ279" s="17"/>
      <c r="IA279" s="17"/>
      <c r="IB279" s="17"/>
      <c r="IC279" s="17"/>
      <c r="ID279" s="17"/>
      <c r="IE279" s="17"/>
      <c r="IF279" s="17"/>
      <c r="IG279" s="17"/>
    </row>
    <row r="280" spans="1:241" s="32" customFormat="1">
      <c r="A280" s="17"/>
      <c r="B280" s="17"/>
      <c r="C280" s="17"/>
      <c r="D280" s="18"/>
      <c r="E280" s="19"/>
      <c r="F280" s="19"/>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c r="CF280" s="17"/>
      <c r="CG280" s="17"/>
      <c r="CH280" s="17"/>
      <c r="CI280" s="17"/>
      <c r="CJ280" s="17"/>
      <c r="CK280" s="17"/>
      <c r="CL280" s="17"/>
      <c r="CM280" s="17"/>
      <c r="CN280" s="17"/>
      <c r="CO280" s="17"/>
      <c r="CP280" s="17"/>
      <c r="CQ280" s="17"/>
      <c r="CR280" s="17"/>
      <c r="CS280" s="17"/>
      <c r="CT280" s="17"/>
      <c r="CU280" s="17"/>
      <c r="CV280" s="17"/>
      <c r="CW280" s="17"/>
      <c r="CX280" s="17"/>
      <c r="CY280" s="17"/>
      <c r="CZ280" s="17"/>
      <c r="DA280" s="17"/>
      <c r="DB280" s="17"/>
      <c r="DC280" s="17"/>
      <c r="DD280" s="17"/>
      <c r="DE280" s="17"/>
      <c r="DF280" s="17"/>
      <c r="DG280" s="17"/>
      <c r="DH280" s="17"/>
      <c r="DI280" s="17"/>
      <c r="DJ280" s="17"/>
      <c r="DK280" s="17"/>
      <c r="DL280" s="17"/>
      <c r="DM280" s="17"/>
      <c r="DN280" s="17"/>
      <c r="DO280" s="17"/>
      <c r="DP280" s="17"/>
      <c r="DQ280" s="17"/>
      <c r="DR280" s="17"/>
      <c r="DS280" s="17"/>
      <c r="DT280" s="17"/>
      <c r="DU280" s="17"/>
      <c r="DV280" s="17"/>
      <c r="DW280" s="17"/>
      <c r="DX280" s="17"/>
      <c r="DY280" s="17"/>
      <c r="DZ280" s="17"/>
      <c r="EA280" s="17"/>
      <c r="EB280" s="17"/>
      <c r="EC280" s="17"/>
      <c r="ED280" s="17"/>
      <c r="EE280" s="17"/>
      <c r="EF280" s="17"/>
      <c r="EG280" s="17"/>
      <c r="EH280" s="17"/>
      <c r="EI280" s="17"/>
      <c r="EJ280" s="17"/>
      <c r="EK280" s="17"/>
      <c r="EL280" s="17"/>
      <c r="EM280" s="17"/>
      <c r="EN280" s="17"/>
      <c r="EO280" s="17"/>
      <c r="EP280" s="17"/>
      <c r="EQ280" s="17"/>
      <c r="ER280" s="17"/>
      <c r="ES280" s="17"/>
      <c r="ET280" s="17"/>
      <c r="EU280" s="17"/>
      <c r="EV280" s="17"/>
      <c r="EW280" s="17"/>
      <c r="EX280" s="17"/>
      <c r="EY280" s="17"/>
      <c r="EZ280" s="17"/>
      <c r="FA280" s="17"/>
      <c r="FB280" s="17"/>
      <c r="FC280" s="17"/>
      <c r="FD280" s="17"/>
      <c r="FE280" s="17"/>
      <c r="FF280" s="17"/>
      <c r="FG280" s="17"/>
      <c r="FH280" s="17"/>
      <c r="FI280" s="17"/>
      <c r="FJ280" s="17"/>
      <c r="FK280" s="17"/>
      <c r="FL280" s="17"/>
      <c r="FM280" s="17"/>
      <c r="FN280" s="17"/>
      <c r="FO280" s="17"/>
      <c r="FP280" s="17"/>
      <c r="FQ280" s="17"/>
      <c r="FR280" s="17"/>
      <c r="FS280" s="17"/>
      <c r="FT280" s="17"/>
      <c r="FU280" s="17"/>
      <c r="FV280" s="17"/>
      <c r="FW280" s="17"/>
      <c r="FX280" s="17"/>
      <c r="FY280" s="17"/>
      <c r="FZ280" s="17"/>
      <c r="GA280" s="17"/>
      <c r="GB280" s="17"/>
      <c r="GC280" s="17"/>
      <c r="GD280" s="17"/>
      <c r="GE280" s="17"/>
      <c r="GF280" s="17"/>
      <c r="GG280" s="17"/>
      <c r="GH280" s="17"/>
      <c r="GI280" s="17"/>
      <c r="GJ280" s="17"/>
      <c r="GK280" s="17"/>
      <c r="GL280" s="17"/>
      <c r="GM280" s="17"/>
      <c r="GN280" s="17"/>
      <c r="GO280" s="17"/>
      <c r="GP280" s="17"/>
      <c r="GQ280" s="17"/>
      <c r="GR280" s="17"/>
      <c r="GS280" s="17"/>
      <c r="GT280" s="17"/>
      <c r="GU280" s="17"/>
      <c r="GV280" s="17"/>
      <c r="GW280" s="17"/>
      <c r="GX280" s="17"/>
      <c r="GY280" s="17"/>
      <c r="GZ280" s="17"/>
      <c r="HA280" s="17"/>
      <c r="HB280" s="17"/>
      <c r="HC280" s="17"/>
      <c r="HD280" s="17"/>
      <c r="HE280" s="17"/>
      <c r="HF280" s="17"/>
      <c r="HG280" s="17"/>
      <c r="HH280" s="17"/>
      <c r="HI280" s="17"/>
      <c r="HJ280" s="17"/>
      <c r="HK280" s="17"/>
      <c r="HL280" s="17"/>
      <c r="HM280" s="17"/>
      <c r="HN280" s="17"/>
      <c r="HO280" s="17"/>
      <c r="HP280" s="17"/>
      <c r="HQ280" s="17"/>
      <c r="HR280" s="17"/>
      <c r="HS280" s="17"/>
      <c r="HT280" s="17"/>
      <c r="HU280" s="17"/>
      <c r="HV280" s="17"/>
      <c r="HW280" s="17"/>
      <c r="HX280" s="17"/>
      <c r="HY280" s="17"/>
      <c r="HZ280" s="17"/>
      <c r="IA280" s="17"/>
      <c r="IB280" s="17"/>
      <c r="IC280" s="17"/>
      <c r="ID280" s="17"/>
      <c r="IE280" s="17"/>
      <c r="IF280" s="17"/>
      <c r="IG280" s="17"/>
    </row>
    <row r="281" spans="1:241" s="32" customFormat="1">
      <c r="A281" s="17"/>
      <c r="B281" s="17"/>
      <c r="C281" s="17"/>
      <c r="D281" s="18"/>
      <c r="E281" s="19"/>
      <c r="F281" s="19"/>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c r="CF281" s="17"/>
      <c r="CG281" s="17"/>
      <c r="CH281" s="17"/>
      <c r="CI281" s="17"/>
      <c r="CJ281" s="17"/>
      <c r="CK281" s="17"/>
      <c r="CL281" s="17"/>
      <c r="CM281" s="17"/>
      <c r="CN281" s="17"/>
      <c r="CO281" s="17"/>
      <c r="CP281" s="17"/>
      <c r="CQ281" s="17"/>
      <c r="CR281" s="17"/>
      <c r="CS281" s="17"/>
      <c r="CT281" s="17"/>
      <c r="CU281" s="17"/>
      <c r="CV281" s="17"/>
      <c r="CW281" s="17"/>
      <c r="CX281" s="17"/>
      <c r="CY281" s="17"/>
      <c r="CZ281" s="17"/>
      <c r="DA281" s="17"/>
      <c r="DB281" s="17"/>
      <c r="DC281" s="17"/>
      <c r="DD281" s="17"/>
      <c r="DE281" s="17"/>
      <c r="DF281" s="17"/>
      <c r="DG281" s="17"/>
      <c r="DH281" s="17"/>
      <c r="DI281" s="17"/>
      <c r="DJ281" s="17"/>
      <c r="DK281" s="17"/>
      <c r="DL281" s="17"/>
      <c r="DM281" s="17"/>
      <c r="DN281" s="17"/>
      <c r="DO281" s="17"/>
      <c r="DP281" s="17"/>
      <c r="DQ281" s="17"/>
      <c r="DR281" s="17"/>
      <c r="DS281" s="17"/>
      <c r="DT281" s="17"/>
      <c r="DU281" s="17"/>
      <c r="DV281" s="17"/>
      <c r="DW281" s="17"/>
      <c r="DX281" s="17"/>
      <c r="DY281" s="17"/>
      <c r="DZ281" s="17"/>
      <c r="EA281" s="17"/>
      <c r="EB281" s="17"/>
      <c r="EC281" s="17"/>
      <c r="ED281" s="17"/>
      <c r="EE281" s="17"/>
      <c r="EF281" s="17"/>
      <c r="EG281" s="17"/>
      <c r="EH281" s="17"/>
      <c r="EI281" s="17"/>
      <c r="EJ281" s="17"/>
      <c r="EK281" s="17"/>
      <c r="EL281" s="17"/>
      <c r="EM281" s="17"/>
      <c r="EN281" s="17"/>
      <c r="EO281" s="17"/>
      <c r="EP281" s="17"/>
      <c r="EQ281" s="17"/>
      <c r="ER281" s="17"/>
      <c r="ES281" s="17"/>
      <c r="ET281" s="17"/>
      <c r="EU281" s="17"/>
      <c r="EV281" s="17"/>
      <c r="EW281" s="17"/>
      <c r="EX281" s="17"/>
      <c r="EY281" s="17"/>
      <c r="EZ281" s="17"/>
      <c r="FA281" s="17"/>
      <c r="FB281" s="17"/>
      <c r="FC281" s="17"/>
      <c r="FD281" s="17"/>
      <c r="FE281" s="17"/>
      <c r="FF281" s="17"/>
      <c r="FG281" s="17"/>
      <c r="FH281" s="17"/>
      <c r="FI281" s="17"/>
      <c r="FJ281" s="17"/>
      <c r="FK281" s="17"/>
      <c r="FL281" s="17"/>
      <c r="FM281" s="17"/>
      <c r="FN281" s="17"/>
      <c r="FO281" s="17"/>
      <c r="FP281" s="17"/>
      <c r="FQ281" s="17"/>
      <c r="FR281" s="17"/>
      <c r="FS281" s="17"/>
      <c r="FT281" s="17"/>
      <c r="FU281" s="17"/>
      <c r="FV281" s="17"/>
      <c r="FW281" s="17"/>
      <c r="FX281" s="17"/>
      <c r="FY281" s="17"/>
      <c r="FZ281" s="17"/>
      <c r="GA281" s="17"/>
      <c r="GB281" s="17"/>
      <c r="GC281" s="17"/>
      <c r="GD281" s="17"/>
      <c r="GE281" s="17"/>
      <c r="GF281" s="17"/>
      <c r="GG281" s="17"/>
      <c r="GH281" s="17"/>
      <c r="GI281" s="17"/>
      <c r="GJ281" s="17"/>
      <c r="GK281" s="17"/>
      <c r="GL281" s="17"/>
      <c r="GM281" s="17"/>
      <c r="GN281" s="17"/>
      <c r="GO281" s="17"/>
      <c r="GP281" s="17"/>
      <c r="GQ281" s="17"/>
      <c r="GR281" s="17"/>
      <c r="GS281" s="17"/>
      <c r="GT281" s="17"/>
      <c r="GU281" s="17"/>
      <c r="GV281" s="17"/>
      <c r="GW281" s="17"/>
      <c r="GX281" s="17"/>
      <c r="GY281" s="17"/>
      <c r="GZ281" s="17"/>
      <c r="HA281" s="17"/>
      <c r="HB281" s="17"/>
      <c r="HC281" s="17"/>
      <c r="HD281" s="17"/>
      <c r="HE281" s="17"/>
      <c r="HF281" s="17"/>
      <c r="HG281" s="17"/>
      <c r="HH281" s="17"/>
      <c r="HI281" s="17"/>
      <c r="HJ281" s="17"/>
      <c r="HK281" s="17"/>
      <c r="HL281" s="17"/>
      <c r="HM281" s="17"/>
      <c r="HN281" s="17"/>
      <c r="HO281" s="17"/>
      <c r="HP281" s="17"/>
      <c r="HQ281" s="17"/>
      <c r="HR281" s="17"/>
      <c r="HS281" s="17"/>
      <c r="HT281" s="17"/>
      <c r="HU281" s="17"/>
      <c r="HV281" s="17"/>
      <c r="HW281" s="17"/>
      <c r="HX281" s="17"/>
      <c r="HY281" s="17"/>
      <c r="HZ281" s="17"/>
      <c r="IA281" s="17"/>
      <c r="IB281" s="17"/>
      <c r="IC281" s="17"/>
      <c r="ID281" s="17"/>
      <c r="IE281" s="17"/>
      <c r="IF281" s="17"/>
      <c r="IG281" s="17"/>
    </row>
    <row r="282" spans="1:241" s="32" customFormat="1">
      <c r="A282" s="17"/>
      <c r="B282" s="17"/>
      <c r="C282" s="17"/>
      <c r="D282" s="18"/>
      <c r="E282" s="19"/>
      <c r="F282" s="19"/>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c r="CF282" s="17"/>
      <c r="CG282" s="17"/>
      <c r="CH282" s="17"/>
      <c r="CI282" s="17"/>
      <c r="CJ282" s="17"/>
      <c r="CK282" s="17"/>
      <c r="CL282" s="17"/>
      <c r="CM282" s="17"/>
      <c r="CN282" s="17"/>
      <c r="CO282" s="17"/>
      <c r="CP282" s="17"/>
      <c r="CQ282" s="17"/>
      <c r="CR282" s="17"/>
      <c r="CS282" s="17"/>
      <c r="CT282" s="17"/>
      <c r="CU282" s="17"/>
      <c r="CV282" s="17"/>
      <c r="CW282" s="17"/>
      <c r="CX282" s="17"/>
      <c r="CY282" s="17"/>
      <c r="CZ282" s="17"/>
      <c r="DA282" s="17"/>
      <c r="DB282" s="17"/>
      <c r="DC282" s="17"/>
      <c r="DD282" s="17"/>
      <c r="DE282" s="17"/>
      <c r="DF282" s="17"/>
      <c r="DG282" s="17"/>
      <c r="DH282" s="17"/>
      <c r="DI282" s="17"/>
      <c r="DJ282" s="17"/>
      <c r="DK282" s="17"/>
      <c r="DL282" s="17"/>
      <c r="DM282" s="17"/>
      <c r="DN282" s="17"/>
      <c r="DO282" s="17"/>
      <c r="DP282" s="17"/>
      <c r="DQ282" s="17"/>
      <c r="DR282" s="17"/>
      <c r="DS282" s="17"/>
      <c r="DT282" s="17"/>
      <c r="DU282" s="17"/>
      <c r="DV282" s="17"/>
      <c r="DW282" s="17"/>
      <c r="DX282" s="17"/>
      <c r="DY282" s="17"/>
      <c r="DZ282" s="17"/>
      <c r="EA282" s="17"/>
      <c r="EB282" s="17"/>
      <c r="EC282" s="17"/>
      <c r="ED282" s="17"/>
      <c r="EE282" s="17"/>
      <c r="EF282" s="17"/>
      <c r="EG282" s="17"/>
      <c r="EH282" s="17"/>
      <c r="EI282" s="17"/>
      <c r="EJ282" s="17"/>
      <c r="EK282" s="17"/>
      <c r="EL282" s="17"/>
      <c r="EM282" s="17"/>
      <c r="EN282" s="17"/>
      <c r="EO282" s="17"/>
      <c r="EP282" s="17"/>
      <c r="EQ282" s="17"/>
      <c r="ER282" s="17"/>
      <c r="ES282" s="17"/>
      <c r="ET282" s="17"/>
      <c r="EU282" s="17"/>
      <c r="EV282" s="17"/>
      <c r="EW282" s="17"/>
      <c r="EX282" s="17"/>
      <c r="EY282" s="17"/>
      <c r="EZ282" s="17"/>
      <c r="FA282" s="17"/>
      <c r="FB282" s="17"/>
      <c r="FC282" s="17"/>
      <c r="FD282" s="17"/>
      <c r="FE282" s="17"/>
      <c r="FF282" s="17"/>
      <c r="FG282" s="17"/>
      <c r="FH282" s="17"/>
      <c r="FI282" s="17"/>
      <c r="FJ282" s="17"/>
      <c r="FK282" s="17"/>
      <c r="FL282" s="17"/>
      <c r="FM282" s="17"/>
      <c r="FN282" s="17"/>
      <c r="FO282" s="17"/>
      <c r="FP282" s="17"/>
      <c r="FQ282" s="17"/>
      <c r="FR282" s="17"/>
      <c r="FS282" s="17"/>
      <c r="FT282" s="17"/>
      <c r="FU282" s="17"/>
      <c r="FV282" s="17"/>
      <c r="FW282" s="17"/>
      <c r="FX282" s="17"/>
      <c r="FY282" s="17"/>
      <c r="FZ282" s="17"/>
      <c r="GA282" s="17"/>
      <c r="GB282" s="17"/>
      <c r="GC282" s="17"/>
      <c r="GD282" s="17"/>
      <c r="GE282" s="17"/>
      <c r="GF282" s="17"/>
      <c r="GG282" s="17"/>
      <c r="GH282" s="17"/>
      <c r="GI282" s="17"/>
      <c r="GJ282" s="17"/>
      <c r="GK282" s="17"/>
      <c r="GL282" s="17"/>
      <c r="GM282" s="17"/>
      <c r="GN282" s="17"/>
      <c r="GO282" s="17"/>
      <c r="GP282" s="17"/>
      <c r="GQ282" s="17"/>
      <c r="GR282" s="17"/>
      <c r="GS282" s="17"/>
      <c r="GT282" s="17"/>
      <c r="GU282" s="17"/>
      <c r="GV282" s="17"/>
      <c r="GW282" s="17"/>
      <c r="GX282" s="17"/>
      <c r="GY282" s="17"/>
      <c r="GZ282" s="17"/>
      <c r="HA282" s="17"/>
      <c r="HB282" s="17"/>
      <c r="HC282" s="17"/>
      <c r="HD282" s="17"/>
      <c r="HE282" s="17"/>
      <c r="HF282" s="17"/>
      <c r="HG282" s="17"/>
      <c r="HH282" s="17"/>
      <c r="HI282" s="17"/>
      <c r="HJ282" s="17"/>
      <c r="HK282" s="17"/>
      <c r="HL282" s="17"/>
      <c r="HM282" s="17"/>
      <c r="HN282" s="17"/>
      <c r="HO282" s="17"/>
      <c r="HP282" s="17"/>
      <c r="HQ282" s="17"/>
      <c r="HR282" s="17"/>
      <c r="HS282" s="17"/>
      <c r="HT282" s="17"/>
      <c r="HU282" s="17"/>
      <c r="HV282" s="17"/>
      <c r="HW282" s="17"/>
      <c r="HX282" s="17"/>
      <c r="HY282" s="17"/>
      <c r="HZ282" s="17"/>
      <c r="IA282" s="17"/>
      <c r="IB282" s="17"/>
      <c r="IC282" s="17"/>
      <c r="ID282" s="17"/>
      <c r="IE282" s="17"/>
      <c r="IF282" s="17"/>
      <c r="IG282" s="17"/>
    </row>
    <row r="283" spans="1:241" s="32" customFormat="1">
      <c r="A283" s="17"/>
      <c r="B283" s="17"/>
      <c r="C283" s="17"/>
      <c r="D283" s="18"/>
      <c r="E283" s="19"/>
      <c r="F283" s="19"/>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c r="CF283" s="17"/>
      <c r="CG283" s="17"/>
      <c r="CH283" s="17"/>
      <c r="CI283" s="17"/>
      <c r="CJ283" s="17"/>
      <c r="CK283" s="17"/>
      <c r="CL283" s="17"/>
      <c r="CM283" s="17"/>
      <c r="CN283" s="17"/>
      <c r="CO283" s="17"/>
      <c r="CP283" s="17"/>
      <c r="CQ283" s="17"/>
      <c r="CR283" s="17"/>
      <c r="CS283" s="17"/>
      <c r="CT283" s="17"/>
      <c r="CU283" s="17"/>
      <c r="CV283" s="17"/>
      <c r="CW283" s="17"/>
      <c r="CX283" s="17"/>
      <c r="CY283" s="17"/>
      <c r="CZ283" s="17"/>
      <c r="DA283" s="17"/>
      <c r="DB283" s="17"/>
      <c r="DC283" s="17"/>
      <c r="DD283" s="17"/>
      <c r="DE283" s="17"/>
      <c r="DF283" s="17"/>
      <c r="DG283" s="17"/>
      <c r="DH283" s="17"/>
      <c r="DI283" s="17"/>
      <c r="DJ283" s="17"/>
      <c r="DK283" s="17"/>
      <c r="DL283" s="17"/>
      <c r="DM283" s="17"/>
      <c r="DN283" s="17"/>
      <c r="DO283" s="17"/>
      <c r="DP283" s="17"/>
      <c r="DQ283" s="17"/>
      <c r="DR283" s="17"/>
      <c r="DS283" s="17"/>
      <c r="DT283" s="17"/>
      <c r="DU283" s="17"/>
      <c r="DV283" s="17"/>
      <c r="DW283" s="17"/>
      <c r="DX283" s="17"/>
      <c r="DY283" s="17"/>
      <c r="DZ283" s="17"/>
      <c r="EA283" s="17"/>
      <c r="EB283" s="17"/>
      <c r="EC283" s="17"/>
      <c r="ED283" s="17"/>
      <c r="EE283" s="17"/>
      <c r="EF283" s="17"/>
      <c r="EG283" s="17"/>
      <c r="EH283" s="17"/>
      <c r="EI283" s="17"/>
      <c r="EJ283" s="17"/>
      <c r="EK283" s="17"/>
      <c r="EL283" s="17"/>
      <c r="EM283" s="17"/>
      <c r="EN283" s="17"/>
      <c r="EO283" s="17"/>
      <c r="EP283" s="17"/>
      <c r="EQ283" s="17"/>
      <c r="ER283" s="17"/>
      <c r="ES283" s="17"/>
      <c r="ET283" s="17"/>
      <c r="EU283" s="17"/>
      <c r="EV283" s="17"/>
      <c r="EW283" s="17"/>
      <c r="EX283" s="17"/>
      <c r="EY283" s="17"/>
      <c r="EZ283" s="17"/>
      <c r="FA283" s="17"/>
      <c r="FB283" s="17"/>
      <c r="FC283" s="17"/>
      <c r="FD283" s="17"/>
      <c r="FE283" s="17"/>
      <c r="FF283" s="17"/>
      <c r="FG283" s="17"/>
      <c r="FH283" s="17"/>
      <c r="FI283" s="17"/>
      <c r="FJ283" s="17"/>
      <c r="FK283" s="17"/>
      <c r="FL283" s="17"/>
      <c r="FM283" s="17"/>
      <c r="FN283" s="17"/>
      <c r="FO283" s="17"/>
      <c r="FP283" s="17"/>
      <c r="FQ283" s="17"/>
      <c r="FR283" s="17"/>
      <c r="FS283" s="17"/>
      <c r="FT283" s="17"/>
      <c r="FU283" s="17"/>
      <c r="FV283" s="17"/>
      <c r="FW283" s="17"/>
      <c r="FX283" s="17"/>
      <c r="FY283" s="17"/>
      <c r="FZ283" s="17"/>
      <c r="GA283" s="17"/>
      <c r="GB283" s="17"/>
      <c r="GC283" s="17"/>
      <c r="GD283" s="17"/>
      <c r="GE283" s="17"/>
      <c r="GF283" s="17"/>
      <c r="GG283" s="17"/>
      <c r="GH283" s="17"/>
      <c r="GI283" s="17"/>
      <c r="GJ283" s="17"/>
      <c r="GK283" s="17"/>
      <c r="GL283" s="17"/>
      <c r="GM283" s="17"/>
      <c r="GN283" s="17"/>
      <c r="GO283" s="17"/>
      <c r="GP283" s="17"/>
      <c r="GQ283" s="17"/>
      <c r="GR283" s="17"/>
      <c r="GS283" s="17"/>
      <c r="GT283" s="17"/>
      <c r="GU283" s="17"/>
      <c r="GV283" s="17"/>
      <c r="GW283" s="17"/>
      <c r="GX283" s="17"/>
      <c r="GY283" s="17"/>
      <c r="GZ283" s="17"/>
      <c r="HA283" s="17"/>
      <c r="HB283" s="17"/>
      <c r="HC283" s="17"/>
      <c r="HD283" s="17"/>
      <c r="HE283" s="17"/>
      <c r="HF283" s="17"/>
      <c r="HG283" s="17"/>
      <c r="HH283" s="17"/>
      <c r="HI283" s="17"/>
      <c r="HJ283" s="17"/>
      <c r="HK283" s="17"/>
      <c r="HL283" s="17"/>
      <c r="HM283" s="17"/>
      <c r="HN283" s="17"/>
      <c r="HO283" s="17"/>
      <c r="HP283" s="17"/>
      <c r="HQ283" s="17"/>
      <c r="HR283" s="17"/>
      <c r="HS283" s="17"/>
      <c r="HT283" s="17"/>
      <c r="HU283" s="17"/>
      <c r="HV283" s="17"/>
      <c r="HW283" s="17"/>
      <c r="HX283" s="17"/>
      <c r="HY283" s="17"/>
      <c r="HZ283" s="17"/>
      <c r="IA283" s="17"/>
      <c r="IB283" s="17"/>
      <c r="IC283" s="17"/>
      <c r="ID283" s="17"/>
      <c r="IE283" s="17"/>
      <c r="IF283" s="17"/>
      <c r="IG283" s="17"/>
    </row>
    <row r="284" spans="1:241" s="32" customFormat="1">
      <c r="A284" s="17"/>
      <c r="B284" s="17"/>
      <c r="C284" s="17"/>
      <c r="D284" s="18"/>
      <c r="E284" s="19"/>
      <c r="F284" s="19"/>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c r="CF284" s="17"/>
      <c r="CG284" s="17"/>
      <c r="CH284" s="17"/>
      <c r="CI284" s="17"/>
      <c r="CJ284" s="17"/>
      <c r="CK284" s="17"/>
      <c r="CL284" s="17"/>
      <c r="CM284" s="17"/>
      <c r="CN284" s="17"/>
      <c r="CO284" s="17"/>
      <c r="CP284" s="17"/>
      <c r="CQ284" s="17"/>
      <c r="CR284" s="17"/>
      <c r="CS284" s="17"/>
      <c r="CT284" s="17"/>
      <c r="CU284" s="17"/>
      <c r="CV284" s="17"/>
      <c r="CW284" s="17"/>
      <c r="CX284" s="17"/>
      <c r="CY284" s="17"/>
      <c r="CZ284" s="17"/>
      <c r="DA284" s="17"/>
      <c r="DB284" s="17"/>
      <c r="DC284" s="17"/>
      <c r="DD284" s="17"/>
      <c r="DE284" s="17"/>
      <c r="DF284" s="17"/>
      <c r="DG284" s="17"/>
      <c r="DH284" s="17"/>
      <c r="DI284" s="17"/>
      <c r="DJ284" s="17"/>
      <c r="DK284" s="17"/>
      <c r="DL284" s="17"/>
      <c r="DM284" s="17"/>
      <c r="DN284" s="17"/>
      <c r="DO284" s="17"/>
      <c r="DP284" s="17"/>
      <c r="DQ284" s="17"/>
      <c r="DR284" s="17"/>
      <c r="DS284" s="17"/>
      <c r="DT284" s="17"/>
      <c r="DU284" s="17"/>
      <c r="DV284" s="17"/>
      <c r="DW284" s="17"/>
      <c r="DX284" s="17"/>
      <c r="DY284" s="17"/>
      <c r="DZ284" s="17"/>
      <c r="EA284" s="17"/>
      <c r="EB284" s="17"/>
      <c r="EC284" s="17"/>
      <c r="ED284" s="17"/>
      <c r="EE284" s="17"/>
      <c r="EF284" s="17"/>
      <c r="EG284" s="17"/>
      <c r="EH284" s="17"/>
      <c r="EI284" s="17"/>
      <c r="EJ284" s="17"/>
      <c r="EK284" s="17"/>
      <c r="EL284" s="17"/>
      <c r="EM284" s="17"/>
      <c r="EN284" s="17"/>
      <c r="EO284" s="17"/>
      <c r="EP284" s="17"/>
      <c r="EQ284" s="17"/>
      <c r="ER284" s="17"/>
      <c r="ES284" s="17"/>
      <c r="ET284" s="17"/>
      <c r="EU284" s="17"/>
      <c r="EV284" s="17"/>
      <c r="EW284" s="17"/>
      <c r="EX284" s="17"/>
      <c r="EY284" s="17"/>
      <c r="EZ284" s="17"/>
      <c r="FA284" s="17"/>
      <c r="FB284" s="17"/>
      <c r="FC284" s="17"/>
      <c r="FD284" s="17"/>
      <c r="FE284" s="17"/>
      <c r="FF284" s="17"/>
      <c r="FG284" s="17"/>
      <c r="FH284" s="17"/>
      <c r="FI284" s="17"/>
      <c r="FJ284" s="17"/>
      <c r="FK284" s="17"/>
      <c r="FL284" s="17"/>
      <c r="FM284" s="17"/>
      <c r="FN284" s="17"/>
      <c r="FO284" s="17"/>
      <c r="FP284" s="17"/>
      <c r="FQ284" s="17"/>
      <c r="FR284" s="17"/>
      <c r="FS284" s="17"/>
      <c r="FT284" s="17"/>
      <c r="FU284" s="17"/>
      <c r="FV284" s="17"/>
      <c r="FW284" s="17"/>
      <c r="FX284" s="17"/>
      <c r="FY284" s="17"/>
      <c r="FZ284" s="17"/>
      <c r="GA284" s="17"/>
      <c r="GB284" s="17"/>
      <c r="GC284" s="17"/>
      <c r="GD284" s="17"/>
      <c r="GE284" s="17"/>
      <c r="GF284" s="17"/>
      <c r="GG284" s="17"/>
      <c r="GH284" s="17"/>
      <c r="GI284" s="17"/>
      <c r="GJ284" s="17"/>
      <c r="GK284" s="17"/>
      <c r="GL284" s="17"/>
      <c r="GM284" s="17"/>
      <c r="GN284" s="17"/>
      <c r="GO284" s="17"/>
      <c r="GP284" s="17"/>
      <c r="GQ284" s="17"/>
      <c r="GR284" s="17"/>
      <c r="GS284" s="17"/>
      <c r="GT284" s="17"/>
      <c r="GU284" s="17"/>
      <c r="GV284" s="17"/>
      <c r="GW284" s="17"/>
      <c r="GX284" s="17"/>
      <c r="GY284" s="17"/>
      <c r="GZ284" s="17"/>
      <c r="HA284" s="17"/>
      <c r="HB284" s="17"/>
      <c r="HC284" s="17"/>
      <c r="HD284" s="17"/>
      <c r="HE284" s="17"/>
      <c r="HF284" s="17"/>
      <c r="HG284" s="17"/>
      <c r="HH284" s="17"/>
      <c r="HI284" s="17"/>
      <c r="HJ284" s="17"/>
      <c r="HK284" s="17"/>
      <c r="HL284" s="17"/>
      <c r="HM284" s="17"/>
      <c r="HN284" s="17"/>
      <c r="HO284" s="17"/>
      <c r="HP284" s="17"/>
      <c r="HQ284" s="17"/>
      <c r="HR284" s="17"/>
      <c r="HS284" s="17"/>
      <c r="HT284" s="17"/>
      <c r="HU284" s="17"/>
      <c r="HV284" s="17"/>
      <c r="HW284" s="17"/>
      <c r="HX284" s="17"/>
      <c r="HY284" s="17"/>
      <c r="HZ284" s="17"/>
      <c r="IA284" s="17"/>
      <c r="IB284" s="17"/>
      <c r="IC284" s="17"/>
      <c r="ID284" s="17"/>
      <c r="IE284" s="17"/>
      <c r="IF284" s="17"/>
      <c r="IG284" s="17"/>
    </row>
    <row r="285" spans="1:241" s="32" customFormat="1">
      <c r="A285" s="17"/>
      <c r="B285" s="17"/>
      <c r="C285" s="17"/>
      <c r="D285" s="18"/>
      <c r="E285" s="19"/>
      <c r="F285" s="19"/>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c r="CF285" s="17"/>
      <c r="CG285" s="17"/>
      <c r="CH285" s="17"/>
      <c r="CI285" s="17"/>
      <c r="CJ285" s="17"/>
      <c r="CK285" s="17"/>
      <c r="CL285" s="17"/>
      <c r="CM285" s="17"/>
      <c r="CN285" s="17"/>
      <c r="CO285" s="17"/>
      <c r="CP285" s="17"/>
      <c r="CQ285" s="17"/>
      <c r="CR285" s="17"/>
      <c r="CS285" s="17"/>
      <c r="CT285" s="17"/>
      <c r="CU285" s="17"/>
      <c r="CV285" s="17"/>
      <c r="CW285" s="17"/>
      <c r="CX285" s="17"/>
      <c r="CY285" s="17"/>
      <c r="CZ285" s="17"/>
      <c r="DA285" s="17"/>
      <c r="DB285" s="17"/>
      <c r="DC285" s="17"/>
      <c r="DD285" s="17"/>
      <c r="DE285" s="17"/>
      <c r="DF285" s="17"/>
      <c r="DG285" s="17"/>
      <c r="DH285" s="17"/>
      <c r="DI285" s="17"/>
      <c r="DJ285" s="17"/>
      <c r="DK285" s="17"/>
      <c r="DL285" s="17"/>
      <c r="DM285" s="17"/>
      <c r="DN285" s="17"/>
      <c r="DO285" s="17"/>
      <c r="DP285" s="17"/>
      <c r="DQ285" s="17"/>
      <c r="DR285" s="17"/>
      <c r="DS285" s="17"/>
      <c r="DT285" s="17"/>
      <c r="DU285" s="17"/>
      <c r="DV285" s="17"/>
      <c r="DW285" s="17"/>
      <c r="DX285" s="17"/>
      <c r="DY285" s="17"/>
      <c r="DZ285" s="17"/>
      <c r="EA285" s="17"/>
      <c r="EB285" s="17"/>
      <c r="EC285" s="17"/>
      <c r="ED285" s="17"/>
      <c r="EE285" s="17"/>
      <c r="EF285" s="17"/>
      <c r="EG285" s="17"/>
      <c r="EH285" s="17"/>
      <c r="EI285" s="17"/>
      <c r="EJ285" s="17"/>
      <c r="EK285" s="17"/>
      <c r="EL285" s="17"/>
      <c r="EM285" s="17"/>
      <c r="EN285" s="17"/>
      <c r="EO285" s="17"/>
      <c r="EP285" s="17"/>
      <c r="EQ285" s="17"/>
      <c r="ER285" s="17"/>
      <c r="ES285" s="17"/>
      <c r="ET285" s="17"/>
      <c r="EU285" s="17"/>
      <c r="EV285" s="17"/>
      <c r="EW285" s="17"/>
      <c r="EX285" s="17"/>
      <c r="EY285" s="17"/>
      <c r="EZ285" s="17"/>
      <c r="FA285" s="17"/>
      <c r="FB285" s="17"/>
      <c r="FC285" s="17"/>
      <c r="FD285" s="17"/>
      <c r="FE285" s="17"/>
      <c r="FF285" s="17"/>
      <c r="FG285" s="17"/>
      <c r="FH285" s="17"/>
      <c r="FI285" s="17"/>
      <c r="FJ285" s="17"/>
      <c r="FK285" s="17"/>
      <c r="FL285" s="17"/>
      <c r="FM285" s="17"/>
      <c r="FN285" s="17"/>
      <c r="FO285" s="17"/>
      <c r="FP285" s="17"/>
      <c r="FQ285" s="17"/>
      <c r="FR285" s="17"/>
      <c r="FS285" s="17"/>
      <c r="FT285" s="17"/>
      <c r="FU285" s="17"/>
      <c r="FV285" s="17"/>
      <c r="FW285" s="17"/>
      <c r="FX285" s="17"/>
      <c r="FY285" s="17"/>
      <c r="FZ285" s="17"/>
      <c r="GA285" s="17"/>
      <c r="GB285" s="17"/>
      <c r="GC285" s="17"/>
      <c r="GD285" s="17"/>
      <c r="GE285" s="17"/>
      <c r="GF285" s="17"/>
      <c r="GG285" s="17"/>
      <c r="GH285" s="17"/>
      <c r="GI285" s="17"/>
      <c r="GJ285" s="17"/>
      <c r="GK285" s="17"/>
      <c r="GL285" s="17"/>
      <c r="GM285" s="17"/>
      <c r="GN285" s="17"/>
      <c r="GO285" s="17"/>
      <c r="GP285" s="17"/>
      <c r="GQ285" s="17"/>
      <c r="GR285" s="17"/>
      <c r="GS285" s="17"/>
      <c r="GT285" s="17"/>
      <c r="GU285" s="17"/>
      <c r="GV285" s="17"/>
      <c r="GW285" s="17"/>
      <c r="GX285" s="17"/>
      <c r="GY285" s="17"/>
      <c r="GZ285" s="17"/>
      <c r="HA285" s="17"/>
      <c r="HB285" s="17"/>
      <c r="HC285" s="17"/>
      <c r="HD285" s="17"/>
      <c r="HE285" s="17"/>
      <c r="HF285" s="17"/>
      <c r="HG285" s="17"/>
      <c r="HH285" s="17"/>
      <c r="HI285" s="17"/>
      <c r="HJ285" s="17"/>
      <c r="HK285" s="17"/>
      <c r="HL285" s="17"/>
      <c r="HM285" s="17"/>
      <c r="HN285" s="17"/>
      <c r="HO285" s="17"/>
      <c r="HP285" s="17"/>
      <c r="HQ285" s="17"/>
      <c r="HR285" s="17"/>
      <c r="HS285" s="17"/>
      <c r="HT285" s="17"/>
      <c r="HU285" s="17"/>
      <c r="HV285" s="17"/>
      <c r="HW285" s="17"/>
      <c r="HX285" s="17"/>
      <c r="HY285" s="17"/>
      <c r="HZ285" s="17"/>
      <c r="IA285" s="17"/>
      <c r="IB285" s="17"/>
      <c r="IC285" s="17"/>
      <c r="ID285" s="17"/>
      <c r="IE285" s="17"/>
      <c r="IF285" s="17"/>
      <c r="IG285" s="17"/>
    </row>
    <row r="286" spans="1:241" s="32" customFormat="1">
      <c r="A286" s="17"/>
      <c r="B286" s="17"/>
      <c r="C286" s="17"/>
      <c r="D286" s="18"/>
      <c r="E286" s="19"/>
      <c r="F286" s="19"/>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c r="CF286" s="17"/>
      <c r="CG286" s="17"/>
      <c r="CH286" s="17"/>
      <c r="CI286" s="17"/>
      <c r="CJ286" s="17"/>
      <c r="CK286" s="17"/>
      <c r="CL286" s="17"/>
      <c r="CM286" s="17"/>
      <c r="CN286" s="17"/>
      <c r="CO286" s="17"/>
      <c r="CP286" s="17"/>
      <c r="CQ286" s="17"/>
      <c r="CR286" s="17"/>
      <c r="CS286" s="17"/>
      <c r="CT286" s="17"/>
      <c r="CU286" s="17"/>
      <c r="CV286" s="17"/>
      <c r="CW286" s="17"/>
      <c r="CX286" s="17"/>
      <c r="CY286" s="17"/>
      <c r="CZ286" s="17"/>
      <c r="DA286" s="17"/>
      <c r="DB286" s="17"/>
      <c r="DC286" s="17"/>
      <c r="DD286" s="17"/>
      <c r="DE286" s="17"/>
      <c r="DF286" s="17"/>
      <c r="DG286" s="17"/>
      <c r="DH286" s="17"/>
      <c r="DI286" s="17"/>
      <c r="DJ286" s="17"/>
      <c r="DK286" s="17"/>
      <c r="DL286" s="17"/>
      <c r="DM286" s="17"/>
      <c r="DN286" s="17"/>
      <c r="DO286" s="17"/>
      <c r="DP286" s="17"/>
      <c r="DQ286" s="17"/>
      <c r="DR286" s="17"/>
      <c r="DS286" s="17"/>
      <c r="DT286" s="17"/>
      <c r="DU286" s="17"/>
      <c r="DV286" s="17"/>
      <c r="DW286" s="17"/>
      <c r="DX286" s="17"/>
      <c r="DY286" s="17"/>
      <c r="DZ286" s="17"/>
      <c r="EA286" s="17"/>
      <c r="EB286" s="17"/>
      <c r="EC286" s="17"/>
      <c r="ED286" s="17"/>
      <c r="EE286" s="17"/>
      <c r="EF286" s="17"/>
      <c r="EG286" s="17"/>
      <c r="EH286" s="17"/>
      <c r="EI286" s="17"/>
      <c r="EJ286" s="17"/>
      <c r="EK286" s="17"/>
      <c r="EL286" s="17"/>
      <c r="EM286" s="17"/>
      <c r="EN286" s="17"/>
      <c r="EO286" s="17"/>
      <c r="EP286" s="17"/>
      <c r="EQ286" s="17"/>
      <c r="ER286" s="17"/>
      <c r="ES286" s="17"/>
      <c r="ET286" s="17"/>
      <c r="EU286" s="17"/>
      <c r="EV286" s="17"/>
      <c r="EW286" s="17"/>
      <c r="EX286" s="17"/>
      <c r="EY286" s="17"/>
      <c r="EZ286" s="17"/>
      <c r="FA286" s="17"/>
      <c r="FB286" s="17"/>
      <c r="FC286" s="17"/>
      <c r="FD286" s="17"/>
      <c r="FE286" s="17"/>
      <c r="FF286" s="17"/>
      <c r="FG286" s="17"/>
      <c r="FH286" s="17"/>
      <c r="FI286" s="17"/>
      <c r="FJ286" s="17"/>
      <c r="FK286" s="17"/>
      <c r="FL286" s="17"/>
      <c r="FM286" s="17"/>
      <c r="FN286" s="17"/>
      <c r="FO286" s="17"/>
      <c r="FP286" s="17"/>
      <c r="FQ286" s="17"/>
      <c r="FR286" s="17"/>
      <c r="FS286" s="17"/>
      <c r="FT286" s="17"/>
      <c r="FU286" s="17"/>
      <c r="FV286" s="17"/>
      <c r="FW286" s="17"/>
      <c r="FX286" s="17"/>
      <c r="FY286" s="17"/>
      <c r="FZ286" s="17"/>
      <c r="GA286" s="17"/>
      <c r="GB286" s="17"/>
      <c r="GC286" s="17"/>
      <c r="GD286" s="17"/>
      <c r="GE286" s="17"/>
      <c r="GF286" s="17"/>
      <c r="GG286" s="17"/>
      <c r="GH286" s="17"/>
      <c r="GI286" s="17"/>
      <c r="GJ286" s="17"/>
      <c r="GK286" s="17"/>
      <c r="GL286" s="17"/>
      <c r="GM286" s="17"/>
      <c r="GN286" s="17"/>
      <c r="GO286" s="17"/>
      <c r="GP286" s="17"/>
      <c r="GQ286" s="17"/>
      <c r="GR286" s="17"/>
      <c r="GS286" s="17"/>
      <c r="GT286" s="17"/>
      <c r="GU286" s="17"/>
      <c r="GV286" s="17"/>
      <c r="GW286" s="17"/>
      <c r="GX286" s="17"/>
      <c r="GY286" s="17"/>
      <c r="GZ286" s="17"/>
      <c r="HA286" s="17"/>
      <c r="HB286" s="17"/>
      <c r="HC286" s="17"/>
      <c r="HD286" s="17"/>
      <c r="HE286" s="17"/>
      <c r="HF286" s="17"/>
      <c r="HG286" s="17"/>
      <c r="HH286" s="17"/>
      <c r="HI286" s="17"/>
      <c r="HJ286" s="17"/>
      <c r="HK286" s="17"/>
      <c r="HL286" s="17"/>
      <c r="HM286" s="17"/>
      <c r="HN286" s="17"/>
      <c r="HO286" s="17"/>
      <c r="HP286" s="17"/>
      <c r="HQ286" s="17"/>
      <c r="HR286" s="17"/>
      <c r="HS286" s="17"/>
      <c r="HT286" s="17"/>
      <c r="HU286" s="17"/>
      <c r="HV286" s="17"/>
      <c r="HW286" s="17"/>
      <c r="HX286" s="17"/>
      <c r="HY286" s="17"/>
      <c r="HZ286" s="17"/>
      <c r="IA286" s="17"/>
      <c r="IB286" s="17"/>
      <c r="IC286" s="17"/>
      <c r="ID286" s="17"/>
      <c r="IE286" s="17"/>
      <c r="IF286" s="17"/>
      <c r="IG286" s="17"/>
    </row>
    <row r="287" spans="1:241" s="32" customFormat="1">
      <c r="A287" s="17"/>
      <c r="B287" s="17"/>
      <c r="C287" s="17"/>
      <c r="D287" s="18"/>
      <c r="E287" s="19"/>
      <c r="F287" s="19"/>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c r="CF287" s="17"/>
      <c r="CG287" s="17"/>
      <c r="CH287" s="17"/>
      <c r="CI287" s="17"/>
      <c r="CJ287" s="17"/>
      <c r="CK287" s="17"/>
      <c r="CL287" s="17"/>
      <c r="CM287" s="17"/>
      <c r="CN287" s="17"/>
      <c r="CO287" s="17"/>
      <c r="CP287" s="17"/>
      <c r="CQ287" s="17"/>
      <c r="CR287" s="17"/>
      <c r="CS287" s="17"/>
      <c r="CT287" s="17"/>
      <c r="CU287" s="17"/>
      <c r="CV287" s="17"/>
      <c r="CW287" s="17"/>
      <c r="CX287" s="17"/>
      <c r="CY287" s="17"/>
      <c r="CZ287" s="17"/>
      <c r="DA287" s="17"/>
      <c r="DB287" s="17"/>
      <c r="DC287" s="17"/>
      <c r="DD287" s="17"/>
      <c r="DE287" s="17"/>
      <c r="DF287" s="17"/>
      <c r="DG287" s="17"/>
      <c r="DH287" s="17"/>
      <c r="DI287" s="17"/>
      <c r="DJ287" s="17"/>
      <c r="DK287" s="17"/>
      <c r="DL287" s="17"/>
      <c r="DM287" s="17"/>
      <c r="DN287" s="17"/>
      <c r="DO287" s="17"/>
      <c r="DP287" s="17"/>
      <c r="DQ287" s="17"/>
      <c r="DR287" s="17"/>
      <c r="DS287" s="17"/>
      <c r="DT287" s="17"/>
      <c r="DU287" s="17"/>
      <c r="DV287" s="17"/>
      <c r="DW287" s="17"/>
      <c r="DX287" s="17"/>
      <c r="DY287" s="17"/>
      <c r="DZ287" s="17"/>
      <c r="EA287" s="17"/>
      <c r="EB287" s="17"/>
      <c r="EC287" s="17"/>
      <c r="ED287" s="17"/>
      <c r="EE287" s="17"/>
      <c r="EF287" s="17"/>
      <c r="EG287" s="17"/>
      <c r="EH287" s="17"/>
      <c r="EI287" s="17"/>
      <c r="EJ287" s="17"/>
      <c r="EK287" s="17"/>
      <c r="EL287" s="17"/>
      <c r="EM287" s="17"/>
      <c r="EN287" s="17"/>
      <c r="EO287" s="17"/>
      <c r="EP287" s="17"/>
      <c r="EQ287" s="17"/>
      <c r="ER287" s="17"/>
      <c r="ES287" s="17"/>
      <c r="ET287" s="17"/>
      <c r="EU287" s="17"/>
      <c r="EV287" s="17"/>
      <c r="EW287" s="17"/>
      <c r="EX287" s="17"/>
      <c r="EY287" s="17"/>
      <c r="EZ287" s="17"/>
      <c r="FA287" s="17"/>
      <c r="FB287" s="17"/>
      <c r="FC287" s="17"/>
      <c r="FD287" s="17"/>
      <c r="FE287" s="17"/>
      <c r="FF287" s="17"/>
      <c r="FG287" s="17"/>
      <c r="FH287" s="17"/>
      <c r="FI287" s="17"/>
      <c r="FJ287" s="17"/>
      <c r="FK287" s="17"/>
      <c r="FL287" s="17"/>
      <c r="FM287" s="17"/>
      <c r="FN287" s="17"/>
      <c r="FO287" s="17"/>
      <c r="FP287" s="17"/>
      <c r="FQ287" s="17"/>
      <c r="FR287" s="17"/>
      <c r="FS287" s="17"/>
      <c r="FT287" s="17"/>
      <c r="FU287" s="17"/>
      <c r="FV287" s="17"/>
      <c r="FW287" s="17"/>
      <c r="FX287" s="17"/>
      <c r="FY287" s="17"/>
      <c r="FZ287" s="17"/>
      <c r="GA287" s="17"/>
      <c r="GB287" s="17"/>
      <c r="GC287" s="17"/>
      <c r="GD287" s="17"/>
      <c r="GE287" s="17"/>
      <c r="GF287" s="17"/>
      <c r="GG287" s="17"/>
      <c r="GH287" s="17"/>
      <c r="GI287" s="17"/>
      <c r="GJ287" s="17"/>
      <c r="GK287" s="17"/>
      <c r="GL287" s="17"/>
      <c r="GM287" s="17"/>
      <c r="GN287" s="17"/>
      <c r="GO287" s="17"/>
      <c r="GP287" s="17"/>
      <c r="GQ287" s="17"/>
      <c r="GR287" s="17"/>
      <c r="GS287" s="17"/>
      <c r="GT287" s="17"/>
      <c r="GU287" s="17"/>
      <c r="GV287" s="17"/>
      <c r="GW287" s="17"/>
      <c r="GX287" s="17"/>
      <c r="GY287" s="17"/>
      <c r="GZ287" s="17"/>
      <c r="HA287" s="17"/>
      <c r="HB287" s="17"/>
      <c r="HC287" s="17"/>
      <c r="HD287" s="17"/>
      <c r="HE287" s="17"/>
      <c r="HF287" s="17"/>
      <c r="HG287" s="17"/>
      <c r="HH287" s="17"/>
      <c r="HI287" s="17"/>
      <c r="HJ287" s="17"/>
      <c r="HK287" s="17"/>
      <c r="HL287" s="17"/>
      <c r="HM287" s="17"/>
      <c r="HN287" s="17"/>
      <c r="HO287" s="17"/>
      <c r="HP287" s="17"/>
      <c r="HQ287" s="17"/>
      <c r="HR287" s="17"/>
      <c r="HS287" s="17"/>
      <c r="HT287" s="17"/>
      <c r="HU287" s="17"/>
      <c r="HV287" s="17"/>
      <c r="HW287" s="17"/>
      <c r="HX287" s="17"/>
      <c r="HY287" s="17"/>
      <c r="HZ287" s="17"/>
      <c r="IA287" s="17"/>
      <c r="IB287" s="17"/>
      <c r="IC287" s="17"/>
      <c r="ID287" s="17"/>
      <c r="IE287" s="17"/>
      <c r="IF287" s="17"/>
      <c r="IG287" s="17"/>
    </row>
    <row r="288" spans="1:241" s="32" customFormat="1">
      <c r="A288" s="17"/>
      <c r="B288" s="17"/>
      <c r="C288" s="17"/>
      <c r="D288" s="18"/>
      <c r="E288" s="19"/>
      <c r="F288" s="19"/>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c r="CF288" s="17"/>
      <c r="CG288" s="17"/>
      <c r="CH288" s="17"/>
      <c r="CI288" s="17"/>
      <c r="CJ288" s="17"/>
      <c r="CK288" s="17"/>
      <c r="CL288" s="17"/>
      <c r="CM288" s="17"/>
      <c r="CN288" s="17"/>
      <c r="CO288" s="17"/>
      <c r="CP288" s="17"/>
      <c r="CQ288" s="17"/>
      <c r="CR288" s="17"/>
      <c r="CS288" s="17"/>
      <c r="CT288" s="17"/>
      <c r="CU288" s="17"/>
      <c r="CV288" s="17"/>
      <c r="CW288" s="17"/>
      <c r="CX288" s="17"/>
      <c r="CY288" s="17"/>
      <c r="CZ288" s="17"/>
      <c r="DA288" s="17"/>
      <c r="DB288" s="17"/>
      <c r="DC288" s="17"/>
      <c r="DD288" s="17"/>
      <c r="DE288" s="17"/>
      <c r="DF288" s="17"/>
      <c r="DG288" s="17"/>
      <c r="DH288" s="17"/>
      <c r="DI288" s="17"/>
      <c r="DJ288" s="17"/>
      <c r="DK288" s="17"/>
      <c r="DL288" s="17"/>
      <c r="DM288" s="17"/>
      <c r="DN288" s="17"/>
      <c r="DO288" s="17"/>
      <c r="DP288" s="17"/>
      <c r="DQ288" s="17"/>
      <c r="DR288" s="17"/>
      <c r="DS288" s="17"/>
      <c r="DT288" s="17"/>
      <c r="DU288" s="17"/>
      <c r="DV288" s="17"/>
      <c r="DW288" s="17"/>
      <c r="DX288" s="17"/>
      <c r="DY288" s="17"/>
      <c r="DZ288" s="17"/>
      <c r="EA288" s="17"/>
      <c r="EB288" s="17"/>
      <c r="EC288" s="17"/>
      <c r="ED288" s="17"/>
      <c r="EE288" s="17"/>
      <c r="EF288" s="17"/>
      <c r="EG288" s="17"/>
      <c r="EH288" s="17"/>
      <c r="EI288" s="17"/>
      <c r="EJ288" s="17"/>
      <c r="EK288" s="17"/>
      <c r="EL288" s="17"/>
      <c r="EM288" s="17"/>
      <c r="EN288" s="17"/>
      <c r="EO288" s="17"/>
      <c r="EP288" s="17"/>
      <c r="EQ288" s="17"/>
      <c r="ER288" s="17"/>
      <c r="ES288" s="17"/>
      <c r="ET288" s="17"/>
      <c r="EU288" s="17"/>
      <c r="EV288" s="17"/>
      <c r="EW288" s="17"/>
      <c r="EX288" s="17"/>
      <c r="EY288" s="17"/>
      <c r="EZ288" s="17"/>
      <c r="FA288" s="17"/>
      <c r="FB288" s="17"/>
      <c r="FC288" s="17"/>
      <c r="FD288" s="17"/>
      <c r="FE288" s="17"/>
      <c r="FF288" s="17"/>
      <c r="FG288" s="17"/>
      <c r="FH288" s="17"/>
      <c r="FI288" s="17"/>
      <c r="FJ288" s="17"/>
      <c r="FK288" s="17"/>
      <c r="FL288" s="17"/>
      <c r="FM288" s="17"/>
      <c r="FN288" s="17"/>
      <c r="FO288" s="17"/>
      <c r="FP288" s="17"/>
      <c r="FQ288" s="17"/>
      <c r="FR288" s="17"/>
      <c r="FS288" s="17"/>
      <c r="FT288" s="17"/>
      <c r="FU288" s="17"/>
      <c r="FV288" s="17"/>
      <c r="FW288" s="17"/>
      <c r="FX288" s="17"/>
      <c r="FY288" s="17"/>
      <c r="FZ288" s="17"/>
      <c r="GA288" s="17"/>
      <c r="GB288" s="17"/>
      <c r="GC288" s="17"/>
      <c r="GD288" s="17"/>
      <c r="GE288" s="17"/>
      <c r="GF288" s="17"/>
      <c r="GG288" s="17"/>
      <c r="GH288" s="17"/>
      <c r="GI288" s="17"/>
      <c r="GJ288" s="17"/>
      <c r="GK288" s="17"/>
      <c r="GL288" s="17"/>
      <c r="GM288" s="17"/>
      <c r="GN288" s="17"/>
      <c r="GO288" s="17"/>
      <c r="GP288" s="17"/>
      <c r="GQ288" s="17"/>
      <c r="GR288" s="17"/>
      <c r="GS288" s="17"/>
      <c r="GT288" s="17"/>
      <c r="GU288" s="17"/>
      <c r="GV288" s="17"/>
      <c r="GW288" s="17"/>
      <c r="GX288" s="17"/>
      <c r="GY288" s="17"/>
      <c r="GZ288" s="17"/>
      <c r="HA288" s="17"/>
      <c r="HB288" s="17"/>
      <c r="HC288" s="17"/>
      <c r="HD288" s="17"/>
      <c r="HE288" s="17"/>
      <c r="HF288" s="17"/>
      <c r="HG288" s="17"/>
      <c r="HH288" s="17"/>
      <c r="HI288" s="17"/>
      <c r="HJ288" s="17"/>
      <c r="HK288" s="17"/>
      <c r="HL288" s="17"/>
      <c r="HM288" s="17"/>
      <c r="HN288" s="17"/>
      <c r="HO288" s="17"/>
      <c r="HP288" s="17"/>
      <c r="HQ288" s="17"/>
      <c r="HR288" s="17"/>
      <c r="HS288" s="17"/>
      <c r="HT288" s="17"/>
      <c r="HU288" s="17"/>
      <c r="HV288" s="17"/>
      <c r="HW288" s="17"/>
      <c r="HX288" s="17"/>
      <c r="HY288" s="17"/>
      <c r="HZ288" s="17"/>
      <c r="IA288" s="17"/>
      <c r="IB288" s="17"/>
      <c r="IC288" s="17"/>
      <c r="ID288" s="17"/>
      <c r="IE288" s="17"/>
      <c r="IF288" s="17"/>
      <c r="IG288" s="17"/>
    </row>
    <row r="289" spans="1:241" s="32" customFormat="1">
      <c r="A289" s="17"/>
      <c r="B289" s="17"/>
      <c r="C289" s="17"/>
      <c r="D289" s="18"/>
      <c r="E289" s="19"/>
      <c r="F289" s="19"/>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c r="CF289" s="17"/>
      <c r="CG289" s="17"/>
      <c r="CH289" s="17"/>
      <c r="CI289" s="17"/>
      <c r="CJ289" s="17"/>
      <c r="CK289" s="17"/>
      <c r="CL289" s="17"/>
      <c r="CM289" s="17"/>
      <c r="CN289" s="17"/>
      <c r="CO289" s="17"/>
      <c r="CP289" s="17"/>
      <c r="CQ289" s="17"/>
      <c r="CR289" s="17"/>
      <c r="CS289" s="17"/>
      <c r="CT289" s="17"/>
      <c r="CU289" s="17"/>
      <c r="CV289" s="17"/>
      <c r="CW289" s="17"/>
      <c r="CX289" s="17"/>
      <c r="CY289" s="17"/>
      <c r="CZ289" s="17"/>
      <c r="DA289" s="17"/>
      <c r="DB289" s="17"/>
      <c r="DC289" s="17"/>
      <c r="DD289" s="17"/>
      <c r="DE289" s="17"/>
      <c r="DF289" s="17"/>
      <c r="DG289" s="17"/>
      <c r="DH289" s="17"/>
      <c r="DI289" s="17"/>
      <c r="DJ289" s="17"/>
      <c r="DK289" s="17"/>
      <c r="DL289" s="17"/>
      <c r="DM289" s="17"/>
      <c r="DN289" s="17"/>
      <c r="DO289" s="17"/>
      <c r="DP289" s="17"/>
      <c r="DQ289" s="17"/>
      <c r="DR289" s="17"/>
      <c r="DS289" s="17"/>
      <c r="DT289" s="17"/>
      <c r="DU289" s="17"/>
      <c r="DV289" s="17"/>
      <c r="DW289" s="17"/>
      <c r="DX289" s="17"/>
      <c r="DY289" s="17"/>
      <c r="DZ289" s="17"/>
      <c r="EA289" s="17"/>
      <c r="EB289" s="17"/>
      <c r="EC289" s="17"/>
      <c r="ED289" s="17"/>
      <c r="EE289" s="17"/>
      <c r="EF289" s="17"/>
      <c r="EG289" s="17"/>
      <c r="EH289" s="17"/>
      <c r="EI289" s="17"/>
      <c r="EJ289" s="17"/>
      <c r="EK289" s="17"/>
      <c r="EL289" s="17"/>
      <c r="EM289" s="17"/>
      <c r="EN289" s="17"/>
      <c r="EO289" s="17"/>
      <c r="EP289" s="17"/>
      <c r="EQ289" s="17"/>
      <c r="ER289" s="17"/>
      <c r="ES289" s="17"/>
      <c r="ET289" s="17"/>
      <c r="EU289" s="17"/>
      <c r="EV289" s="17"/>
      <c r="EW289" s="17"/>
      <c r="EX289" s="17"/>
      <c r="EY289" s="17"/>
      <c r="EZ289" s="17"/>
      <c r="FA289" s="17"/>
      <c r="FB289" s="17"/>
      <c r="FC289" s="17"/>
      <c r="FD289" s="17"/>
      <c r="FE289" s="17"/>
      <c r="FF289" s="17"/>
      <c r="FG289" s="17"/>
      <c r="FH289" s="17"/>
      <c r="FI289" s="17"/>
      <c r="FJ289" s="17"/>
      <c r="FK289" s="17"/>
      <c r="FL289" s="17"/>
      <c r="FM289" s="17"/>
      <c r="FN289" s="17"/>
      <c r="FO289" s="17"/>
      <c r="FP289" s="17"/>
      <c r="FQ289" s="17"/>
      <c r="FR289" s="17"/>
      <c r="FS289" s="17"/>
      <c r="FT289" s="17"/>
      <c r="FU289" s="17"/>
      <c r="FV289" s="17"/>
      <c r="FW289" s="17"/>
      <c r="FX289" s="17"/>
      <c r="FY289" s="17"/>
      <c r="FZ289" s="17"/>
      <c r="GA289" s="17"/>
      <c r="GB289" s="17"/>
      <c r="GC289" s="17"/>
      <c r="GD289" s="17"/>
      <c r="GE289" s="17"/>
      <c r="GF289" s="17"/>
      <c r="GG289" s="17"/>
      <c r="GH289" s="17"/>
      <c r="GI289" s="17"/>
      <c r="GJ289" s="17"/>
      <c r="GK289" s="17"/>
      <c r="GL289" s="17"/>
      <c r="GM289" s="17"/>
      <c r="GN289" s="17"/>
      <c r="GO289" s="17"/>
      <c r="GP289" s="17"/>
      <c r="GQ289" s="17"/>
      <c r="GR289" s="17"/>
      <c r="GS289" s="17"/>
      <c r="GT289" s="17"/>
      <c r="GU289" s="17"/>
      <c r="GV289" s="17"/>
      <c r="GW289" s="17"/>
      <c r="GX289" s="17"/>
      <c r="GY289" s="17"/>
      <c r="GZ289" s="17"/>
      <c r="HA289" s="17"/>
      <c r="HB289" s="17"/>
      <c r="HC289" s="17"/>
      <c r="HD289" s="17"/>
      <c r="HE289" s="17"/>
      <c r="HF289" s="17"/>
      <c r="HG289" s="17"/>
      <c r="HH289" s="17"/>
      <c r="HI289" s="17"/>
      <c r="HJ289" s="17"/>
      <c r="HK289" s="17"/>
      <c r="HL289" s="17"/>
      <c r="HM289" s="17"/>
      <c r="HN289" s="17"/>
      <c r="HO289" s="17"/>
      <c r="HP289" s="17"/>
      <c r="HQ289" s="17"/>
      <c r="HR289" s="17"/>
      <c r="HS289" s="17"/>
      <c r="HT289" s="17"/>
      <c r="HU289" s="17"/>
      <c r="HV289" s="17"/>
      <c r="HW289" s="17"/>
      <c r="HX289" s="17"/>
      <c r="HY289" s="17"/>
      <c r="HZ289" s="17"/>
      <c r="IA289" s="17"/>
      <c r="IB289" s="17"/>
      <c r="IC289" s="17"/>
      <c r="ID289" s="17"/>
      <c r="IE289" s="17"/>
      <c r="IF289" s="17"/>
      <c r="IG289" s="17"/>
    </row>
    <row r="290" spans="1:241" s="32" customFormat="1">
      <c r="A290" s="17"/>
      <c r="B290" s="17"/>
      <c r="C290" s="17"/>
      <c r="D290" s="18"/>
      <c r="E290" s="19"/>
      <c r="F290" s="19"/>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c r="CF290" s="17"/>
      <c r="CG290" s="17"/>
      <c r="CH290" s="17"/>
      <c r="CI290" s="17"/>
      <c r="CJ290" s="17"/>
      <c r="CK290" s="17"/>
      <c r="CL290" s="17"/>
      <c r="CM290" s="17"/>
      <c r="CN290" s="17"/>
      <c r="CO290" s="17"/>
      <c r="CP290" s="17"/>
      <c r="CQ290" s="17"/>
      <c r="CR290" s="17"/>
      <c r="CS290" s="17"/>
      <c r="CT290" s="17"/>
      <c r="CU290" s="17"/>
      <c r="CV290" s="17"/>
      <c r="CW290" s="17"/>
      <c r="CX290" s="17"/>
      <c r="CY290" s="17"/>
      <c r="CZ290" s="17"/>
      <c r="DA290" s="17"/>
      <c r="DB290" s="17"/>
      <c r="DC290" s="17"/>
      <c r="DD290" s="17"/>
      <c r="DE290" s="17"/>
      <c r="DF290" s="17"/>
      <c r="DG290" s="17"/>
      <c r="DH290" s="17"/>
      <c r="DI290" s="17"/>
      <c r="DJ290" s="17"/>
      <c r="DK290" s="17"/>
      <c r="DL290" s="17"/>
      <c r="DM290" s="17"/>
      <c r="DN290" s="17"/>
      <c r="DO290" s="17"/>
      <c r="DP290" s="17"/>
      <c r="DQ290" s="17"/>
      <c r="DR290" s="17"/>
      <c r="DS290" s="17"/>
      <c r="DT290" s="17"/>
      <c r="DU290" s="17"/>
      <c r="DV290" s="17"/>
      <c r="DW290" s="17"/>
      <c r="DX290" s="17"/>
      <c r="DY290" s="17"/>
      <c r="DZ290" s="17"/>
      <c r="EA290" s="17"/>
      <c r="EB290" s="17"/>
      <c r="EC290" s="17"/>
      <c r="ED290" s="17"/>
      <c r="EE290" s="17"/>
      <c r="EF290" s="17"/>
      <c r="EG290" s="17"/>
      <c r="EH290" s="17"/>
      <c r="EI290" s="17"/>
      <c r="EJ290" s="17"/>
      <c r="EK290" s="17"/>
      <c r="EL290" s="17"/>
      <c r="EM290" s="17"/>
      <c r="EN290" s="17"/>
      <c r="EO290" s="17"/>
      <c r="EP290" s="17"/>
      <c r="EQ290" s="17"/>
      <c r="ER290" s="17"/>
      <c r="ES290" s="17"/>
      <c r="ET290" s="17"/>
      <c r="EU290" s="17"/>
      <c r="EV290" s="17"/>
      <c r="EW290" s="17"/>
      <c r="EX290" s="17"/>
      <c r="EY290" s="17"/>
      <c r="EZ290" s="17"/>
      <c r="FA290" s="17"/>
      <c r="FB290" s="17"/>
      <c r="FC290" s="17"/>
      <c r="FD290" s="17"/>
      <c r="FE290" s="17"/>
      <c r="FF290" s="17"/>
      <c r="FG290" s="17"/>
      <c r="FH290" s="17"/>
      <c r="FI290" s="17"/>
      <c r="FJ290" s="17"/>
      <c r="FK290" s="17"/>
      <c r="FL290" s="17"/>
      <c r="FM290" s="17"/>
      <c r="FN290" s="17"/>
      <c r="FO290" s="17"/>
      <c r="FP290" s="17"/>
      <c r="FQ290" s="17"/>
      <c r="FR290" s="17"/>
      <c r="FS290" s="17"/>
      <c r="FT290" s="17"/>
      <c r="FU290" s="17"/>
      <c r="FV290" s="17"/>
      <c r="FW290" s="17"/>
      <c r="FX290" s="17"/>
      <c r="FY290" s="17"/>
      <c r="FZ290" s="17"/>
      <c r="GA290" s="17"/>
      <c r="GB290" s="17"/>
      <c r="GC290" s="17"/>
      <c r="GD290" s="17"/>
      <c r="GE290" s="17"/>
      <c r="GF290" s="17"/>
      <c r="GG290" s="17"/>
      <c r="GH290" s="17"/>
      <c r="GI290" s="17"/>
      <c r="GJ290" s="17"/>
      <c r="GK290" s="17"/>
      <c r="GL290" s="17"/>
      <c r="GM290" s="17"/>
      <c r="GN290" s="17"/>
      <c r="GO290" s="17"/>
      <c r="GP290" s="17"/>
      <c r="GQ290" s="17"/>
      <c r="GR290" s="17"/>
      <c r="GS290" s="17"/>
      <c r="GT290" s="17"/>
      <c r="GU290" s="17"/>
      <c r="GV290" s="17"/>
      <c r="GW290" s="17"/>
      <c r="GX290" s="17"/>
      <c r="GY290" s="17"/>
      <c r="GZ290" s="17"/>
      <c r="HA290" s="17"/>
      <c r="HB290" s="17"/>
      <c r="HC290" s="17"/>
      <c r="HD290" s="17"/>
      <c r="HE290" s="17"/>
      <c r="HF290" s="17"/>
      <c r="HG290" s="17"/>
      <c r="HH290" s="17"/>
      <c r="HI290" s="17"/>
      <c r="HJ290" s="17"/>
      <c r="HK290" s="17"/>
      <c r="HL290" s="17"/>
      <c r="HM290" s="17"/>
      <c r="HN290" s="17"/>
      <c r="HO290" s="17"/>
      <c r="HP290" s="17"/>
      <c r="HQ290" s="17"/>
      <c r="HR290" s="17"/>
      <c r="HS290" s="17"/>
      <c r="HT290" s="17"/>
      <c r="HU290" s="17"/>
      <c r="HV290" s="17"/>
      <c r="HW290" s="17"/>
      <c r="HX290" s="17"/>
      <c r="HY290" s="17"/>
      <c r="HZ290" s="17"/>
      <c r="IA290" s="17"/>
      <c r="IB290" s="17"/>
      <c r="IC290" s="17"/>
      <c r="ID290" s="17"/>
      <c r="IE290" s="17"/>
      <c r="IF290" s="17"/>
      <c r="IG290" s="17"/>
    </row>
    <row r="291" spans="1:241" s="32" customFormat="1">
      <c r="A291" s="17"/>
      <c r="B291" s="17"/>
      <c r="C291" s="17"/>
      <c r="D291" s="18"/>
      <c r="E291" s="19"/>
      <c r="F291" s="19"/>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c r="CF291" s="17"/>
      <c r="CG291" s="17"/>
      <c r="CH291" s="17"/>
      <c r="CI291" s="17"/>
      <c r="CJ291" s="17"/>
      <c r="CK291" s="17"/>
      <c r="CL291" s="17"/>
      <c r="CM291" s="17"/>
      <c r="CN291" s="17"/>
      <c r="CO291" s="17"/>
      <c r="CP291" s="17"/>
      <c r="CQ291" s="17"/>
      <c r="CR291" s="17"/>
      <c r="CS291" s="17"/>
      <c r="CT291" s="17"/>
      <c r="CU291" s="17"/>
      <c r="CV291" s="17"/>
      <c r="CW291" s="17"/>
      <c r="CX291" s="17"/>
      <c r="CY291" s="17"/>
      <c r="CZ291" s="17"/>
      <c r="DA291" s="17"/>
      <c r="DB291" s="17"/>
      <c r="DC291" s="17"/>
      <c r="DD291" s="17"/>
      <c r="DE291" s="17"/>
      <c r="DF291" s="17"/>
      <c r="DG291" s="17"/>
      <c r="DH291" s="17"/>
      <c r="DI291" s="17"/>
      <c r="DJ291" s="17"/>
      <c r="DK291" s="17"/>
      <c r="DL291" s="17"/>
      <c r="DM291" s="17"/>
      <c r="DN291" s="17"/>
      <c r="DO291" s="17"/>
      <c r="DP291" s="17"/>
      <c r="DQ291" s="17"/>
      <c r="DR291" s="17"/>
      <c r="DS291" s="17"/>
      <c r="DT291" s="17"/>
      <c r="DU291" s="17"/>
      <c r="DV291" s="17"/>
      <c r="DW291" s="17"/>
      <c r="DX291" s="17"/>
      <c r="DY291" s="17"/>
      <c r="DZ291" s="17"/>
      <c r="EA291" s="17"/>
      <c r="EB291" s="17"/>
      <c r="EC291" s="17"/>
      <c r="ED291" s="17"/>
      <c r="EE291" s="17"/>
      <c r="EF291" s="17"/>
      <c r="EG291" s="17"/>
      <c r="EH291" s="17"/>
      <c r="EI291" s="17"/>
      <c r="EJ291" s="17"/>
      <c r="EK291" s="17"/>
      <c r="EL291" s="17"/>
      <c r="EM291" s="17"/>
      <c r="EN291" s="17"/>
      <c r="EO291" s="17"/>
      <c r="EP291" s="17"/>
      <c r="EQ291" s="17"/>
      <c r="ER291" s="17"/>
      <c r="ES291" s="17"/>
      <c r="ET291" s="17"/>
      <c r="EU291" s="17"/>
      <c r="EV291" s="17"/>
      <c r="EW291" s="17"/>
      <c r="EX291" s="17"/>
      <c r="EY291" s="17"/>
      <c r="EZ291" s="17"/>
      <c r="FA291" s="17"/>
      <c r="FB291" s="17"/>
      <c r="FC291" s="17"/>
      <c r="FD291" s="17"/>
      <c r="FE291" s="17"/>
      <c r="FF291" s="17"/>
      <c r="FG291" s="17"/>
      <c r="FH291" s="17"/>
      <c r="FI291" s="17"/>
      <c r="FJ291" s="17"/>
      <c r="FK291" s="17"/>
      <c r="FL291" s="17"/>
      <c r="FM291" s="17"/>
      <c r="FN291" s="17"/>
      <c r="FO291" s="17"/>
      <c r="FP291" s="17"/>
      <c r="FQ291" s="17"/>
      <c r="FR291" s="17"/>
      <c r="FS291" s="17"/>
      <c r="FT291" s="17"/>
      <c r="FU291" s="17"/>
      <c r="FV291" s="17"/>
      <c r="FW291" s="17"/>
      <c r="FX291" s="17"/>
      <c r="FY291" s="17"/>
      <c r="FZ291" s="17"/>
      <c r="GA291" s="17"/>
      <c r="GB291" s="17"/>
      <c r="GC291" s="17"/>
      <c r="GD291" s="17"/>
      <c r="GE291" s="17"/>
      <c r="GF291" s="17"/>
      <c r="GG291" s="17"/>
      <c r="GH291" s="17"/>
      <c r="GI291" s="17"/>
      <c r="GJ291" s="17"/>
      <c r="GK291" s="17"/>
      <c r="GL291" s="17"/>
      <c r="GM291" s="17"/>
      <c r="GN291" s="17"/>
      <c r="GO291" s="17"/>
      <c r="GP291" s="17"/>
      <c r="GQ291" s="17"/>
      <c r="GR291" s="17"/>
      <c r="GS291" s="17"/>
      <c r="GT291" s="17"/>
      <c r="GU291" s="17"/>
      <c r="GV291" s="17"/>
      <c r="GW291" s="17"/>
      <c r="GX291" s="17"/>
      <c r="GY291" s="17"/>
      <c r="GZ291" s="17"/>
      <c r="HA291" s="17"/>
      <c r="HB291" s="17"/>
      <c r="HC291" s="17"/>
      <c r="HD291" s="17"/>
      <c r="HE291" s="17"/>
      <c r="HF291" s="17"/>
      <c r="HG291" s="17"/>
      <c r="HH291" s="17"/>
      <c r="HI291" s="17"/>
      <c r="HJ291" s="17"/>
      <c r="HK291" s="17"/>
      <c r="HL291" s="17"/>
      <c r="HM291" s="17"/>
      <c r="HN291" s="17"/>
      <c r="HO291" s="17"/>
      <c r="HP291" s="17"/>
      <c r="HQ291" s="17"/>
      <c r="HR291" s="17"/>
      <c r="HS291" s="17"/>
      <c r="HT291" s="17"/>
      <c r="HU291" s="17"/>
      <c r="HV291" s="17"/>
      <c r="HW291" s="17"/>
      <c r="HX291" s="17"/>
      <c r="HY291" s="17"/>
      <c r="HZ291" s="17"/>
      <c r="IA291" s="17"/>
      <c r="IB291" s="17"/>
      <c r="IC291" s="17"/>
      <c r="ID291" s="17"/>
      <c r="IE291" s="17"/>
      <c r="IF291" s="17"/>
      <c r="IG291" s="17"/>
    </row>
    <row r="292" spans="1:241" s="32" customFormat="1">
      <c r="A292" s="17"/>
      <c r="B292" s="17"/>
      <c r="C292" s="17"/>
      <c r="D292" s="18"/>
      <c r="E292" s="19"/>
      <c r="F292" s="19"/>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c r="CF292" s="17"/>
      <c r="CG292" s="17"/>
      <c r="CH292" s="17"/>
      <c r="CI292" s="17"/>
      <c r="CJ292" s="17"/>
      <c r="CK292" s="17"/>
      <c r="CL292" s="17"/>
      <c r="CM292" s="17"/>
      <c r="CN292" s="17"/>
      <c r="CO292" s="17"/>
      <c r="CP292" s="17"/>
      <c r="CQ292" s="17"/>
      <c r="CR292" s="17"/>
      <c r="CS292" s="17"/>
      <c r="CT292" s="17"/>
      <c r="CU292" s="17"/>
      <c r="CV292" s="17"/>
      <c r="CW292" s="17"/>
      <c r="CX292" s="17"/>
      <c r="CY292" s="17"/>
      <c r="CZ292" s="17"/>
      <c r="DA292" s="17"/>
      <c r="DB292" s="17"/>
      <c r="DC292" s="17"/>
      <c r="DD292" s="17"/>
      <c r="DE292" s="17"/>
      <c r="DF292" s="17"/>
      <c r="DG292" s="17"/>
      <c r="DH292" s="17"/>
      <c r="DI292" s="17"/>
      <c r="DJ292" s="17"/>
      <c r="DK292" s="17"/>
      <c r="DL292" s="17"/>
      <c r="DM292" s="17"/>
      <c r="DN292" s="17"/>
      <c r="DO292" s="17"/>
      <c r="DP292" s="17"/>
      <c r="DQ292" s="17"/>
      <c r="DR292" s="17"/>
      <c r="DS292" s="17"/>
      <c r="DT292" s="17"/>
      <c r="DU292" s="17"/>
      <c r="DV292" s="17"/>
      <c r="DW292" s="17"/>
      <c r="DX292" s="17"/>
      <c r="DY292" s="17"/>
      <c r="DZ292" s="17"/>
      <c r="EA292" s="17"/>
      <c r="EB292" s="17"/>
      <c r="EC292" s="17"/>
      <c r="ED292" s="17"/>
      <c r="EE292" s="17"/>
      <c r="EF292" s="17"/>
      <c r="EG292" s="17"/>
      <c r="EH292" s="17"/>
      <c r="EI292" s="17"/>
      <c r="EJ292" s="17"/>
      <c r="EK292" s="17"/>
      <c r="EL292" s="17"/>
      <c r="EM292" s="17"/>
      <c r="EN292" s="17"/>
      <c r="EO292" s="17"/>
      <c r="EP292" s="17"/>
      <c r="EQ292" s="17"/>
      <c r="ER292" s="17"/>
      <c r="ES292" s="17"/>
      <c r="ET292" s="17"/>
      <c r="EU292" s="17"/>
      <c r="EV292" s="17"/>
      <c r="EW292" s="17"/>
      <c r="EX292" s="17"/>
      <c r="EY292" s="17"/>
      <c r="EZ292" s="17"/>
      <c r="FA292" s="17"/>
      <c r="FB292" s="17"/>
      <c r="FC292" s="17"/>
      <c r="FD292" s="17"/>
      <c r="FE292" s="17"/>
      <c r="FF292" s="17"/>
      <c r="FG292" s="17"/>
      <c r="FH292" s="17"/>
      <c r="FI292" s="17"/>
      <c r="FJ292" s="17"/>
      <c r="FK292" s="17"/>
      <c r="FL292" s="17"/>
      <c r="FM292" s="17"/>
      <c r="FN292" s="17"/>
      <c r="FO292" s="17"/>
      <c r="FP292" s="17"/>
      <c r="FQ292" s="17"/>
      <c r="FR292" s="17"/>
      <c r="FS292" s="17"/>
      <c r="FT292" s="17"/>
      <c r="FU292" s="17"/>
      <c r="FV292" s="17"/>
      <c r="FW292" s="17"/>
      <c r="FX292" s="17"/>
      <c r="FY292" s="17"/>
      <c r="FZ292" s="17"/>
      <c r="GA292" s="17"/>
      <c r="GB292" s="17"/>
      <c r="GC292" s="17"/>
      <c r="GD292" s="17"/>
      <c r="GE292" s="17"/>
      <c r="GF292" s="17"/>
      <c r="GG292" s="17"/>
      <c r="GH292" s="17"/>
      <c r="GI292" s="17"/>
      <c r="GJ292" s="17"/>
      <c r="GK292" s="17"/>
      <c r="GL292" s="17"/>
      <c r="GM292" s="17"/>
      <c r="GN292" s="17"/>
      <c r="GO292" s="17"/>
      <c r="GP292" s="17"/>
      <c r="GQ292" s="17"/>
      <c r="GR292" s="17"/>
      <c r="GS292" s="17"/>
      <c r="GT292" s="17"/>
      <c r="GU292" s="17"/>
      <c r="GV292" s="17"/>
      <c r="GW292" s="17"/>
      <c r="GX292" s="17"/>
      <c r="GY292" s="17"/>
      <c r="GZ292" s="17"/>
      <c r="HA292" s="17"/>
      <c r="HB292" s="17"/>
      <c r="HC292" s="17"/>
      <c r="HD292" s="17"/>
      <c r="HE292" s="17"/>
      <c r="HF292" s="17"/>
      <c r="HG292" s="17"/>
      <c r="HH292" s="17"/>
      <c r="HI292" s="17"/>
      <c r="HJ292" s="17"/>
      <c r="HK292" s="17"/>
      <c r="HL292" s="17"/>
      <c r="HM292" s="17"/>
      <c r="HN292" s="17"/>
      <c r="HO292" s="17"/>
      <c r="HP292" s="17"/>
      <c r="HQ292" s="17"/>
      <c r="HR292" s="17"/>
      <c r="HS292" s="17"/>
      <c r="HT292" s="17"/>
      <c r="HU292" s="17"/>
      <c r="HV292" s="17"/>
      <c r="HW292" s="17"/>
      <c r="HX292" s="17"/>
      <c r="HY292" s="17"/>
      <c r="HZ292" s="17"/>
      <c r="IA292" s="17"/>
      <c r="IB292" s="17"/>
      <c r="IC292" s="17"/>
      <c r="ID292" s="17"/>
      <c r="IE292" s="17"/>
      <c r="IF292" s="17"/>
      <c r="IG292" s="17"/>
    </row>
    <row r="293" spans="1:241" s="32" customFormat="1">
      <c r="A293" s="17"/>
      <c r="B293" s="17"/>
      <c r="C293" s="17"/>
      <c r="D293" s="18"/>
      <c r="E293" s="19"/>
      <c r="F293" s="19"/>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c r="CF293" s="17"/>
      <c r="CG293" s="17"/>
      <c r="CH293" s="17"/>
      <c r="CI293" s="17"/>
      <c r="CJ293" s="17"/>
      <c r="CK293" s="17"/>
      <c r="CL293" s="17"/>
      <c r="CM293" s="17"/>
      <c r="CN293" s="17"/>
      <c r="CO293" s="17"/>
      <c r="CP293" s="17"/>
      <c r="CQ293" s="17"/>
      <c r="CR293" s="17"/>
      <c r="CS293" s="17"/>
      <c r="CT293" s="17"/>
      <c r="CU293" s="17"/>
      <c r="CV293" s="17"/>
      <c r="CW293" s="17"/>
      <c r="CX293" s="17"/>
      <c r="CY293" s="17"/>
      <c r="CZ293" s="17"/>
      <c r="DA293" s="17"/>
      <c r="DB293" s="17"/>
      <c r="DC293" s="17"/>
      <c r="DD293" s="17"/>
      <c r="DE293" s="17"/>
      <c r="DF293" s="17"/>
      <c r="DG293" s="17"/>
      <c r="DH293" s="17"/>
      <c r="DI293" s="17"/>
      <c r="DJ293" s="17"/>
      <c r="DK293" s="17"/>
      <c r="DL293" s="17"/>
      <c r="DM293" s="17"/>
      <c r="DN293" s="17"/>
      <c r="DO293" s="17"/>
      <c r="DP293" s="17"/>
      <c r="DQ293" s="17"/>
      <c r="DR293" s="17"/>
      <c r="DS293" s="17"/>
      <c r="DT293" s="17"/>
      <c r="DU293" s="17"/>
      <c r="DV293" s="17"/>
      <c r="DW293" s="17"/>
      <c r="DX293" s="17"/>
      <c r="DY293" s="17"/>
      <c r="DZ293" s="17"/>
      <c r="EA293" s="17"/>
      <c r="EB293" s="17"/>
      <c r="EC293" s="17"/>
      <c r="ED293" s="17"/>
      <c r="EE293" s="17"/>
      <c r="EF293" s="17"/>
      <c r="EG293" s="17"/>
      <c r="EH293" s="17"/>
      <c r="EI293" s="17"/>
      <c r="EJ293" s="17"/>
      <c r="EK293" s="17"/>
      <c r="EL293" s="17"/>
      <c r="EM293" s="17"/>
      <c r="EN293" s="17"/>
      <c r="EO293" s="17"/>
      <c r="EP293" s="17"/>
      <c r="EQ293" s="17"/>
      <c r="ER293" s="17"/>
      <c r="ES293" s="17"/>
      <c r="ET293" s="17"/>
      <c r="EU293" s="17"/>
      <c r="EV293" s="17"/>
      <c r="EW293" s="17"/>
      <c r="EX293" s="17"/>
      <c r="EY293" s="17"/>
      <c r="EZ293" s="17"/>
      <c r="FA293" s="17"/>
      <c r="FB293" s="17"/>
      <c r="FC293" s="17"/>
      <c r="FD293" s="17"/>
      <c r="FE293" s="17"/>
      <c r="FF293" s="17"/>
      <c r="FG293" s="17"/>
      <c r="FH293" s="17"/>
      <c r="FI293" s="17"/>
      <c r="FJ293" s="17"/>
      <c r="FK293" s="17"/>
      <c r="FL293" s="17"/>
      <c r="FM293" s="17"/>
      <c r="FN293" s="17"/>
      <c r="FO293" s="17"/>
      <c r="FP293" s="17"/>
      <c r="FQ293" s="17"/>
      <c r="FR293" s="17"/>
      <c r="FS293" s="17"/>
      <c r="FT293" s="17"/>
      <c r="FU293" s="17"/>
      <c r="FV293" s="17"/>
      <c r="FW293" s="17"/>
      <c r="FX293" s="17"/>
      <c r="FY293" s="17"/>
      <c r="FZ293" s="17"/>
      <c r="GA293" s="17"/>
      <c r="GB293" s="17"/>
      <c r="GC293" s="17"/>
      <c r="GD293" s="17"/>
      <c r="GE293" s="17"/>
      <c r="GF293" s="17"/>
      <c r="GG293" s="17"/>
      <c r="GH293" s="17"/>
      <c r="GI293" s="17"/>
      <c r="GJ293" s="17"/>
      <c r="GK293" s="17"/>
      <c r="GL293" s="17"/>
      <c r="GM293" s="17"/>
      <c r="GN293" s="17"/>
      <c r="GO293" s="17"/>
      <c r="GP293" s="17"/>
      <c r="GQ293" s="17"/>
      <c r="GR293" s="17"/>
      <c r="GS293" s="17"/>
      <c r="GT293" s="17"/>
      <c r="GU293" s="17"/>
      <c r="GV293" s="17"/>
      <c r="GW293" s="17"/>
      <c r="GX293" s="17"/>
      <c r="GY293" s="17"/>
      <c r="GZ293" s="17"/>
      <c r="HA293" s="17"/>
      <c r="HB293" s="17"/>
      <c r="HC293" s="17"/>
      <c r="HD293" s="17"/>
      <c r="HE293" s="17"/>
      <c r="HF293" s="17"/>
      <c r="HG293" s="17"/>
      <c r="HH293" s="17"/>
      <c r="HI293" s="17"/>
      <c r="HJ293" s="17"/>
      <c r="HK293" s="17"/>
      <c r="HL293" s="17"/>
      <c r="HM293" s="17"/>
      <c r="HN293" s="17"/>
      <c r="HO293" s="17"/>
      <c r="HP293" s="17"/>
      <c r="HQ293" s="17"/>
      <c r="HR293" s="17"/>
      <c r="HS293" s="17"/>
      <c r="HT293" s="17"/>
      <c r="HU293" s="17"/>
      <c r="HV293" s="17"/>
      <c r="HW293" s="17"/>
      <c r="HX293" s="17"/>
      <c r="HY293" s="17"/>
      <c r="HZ293" s="17"/>
      <c r="IA293" s="17"/>
      <c r="IB293" s="17"/>
      <c r="IC293" s="17"/>
      <c r="ID293" s="17"/>
      <c r="IE293" s="17"/>
      <c r="IF293" s="17"/>
      <c r="IG293" s="17"/>
    </row>
    <row r="294" spans="1:241" s="32" customFormat="1">
      <c r="A294" s="17"/>
      <c r="B294" s="17"/>
      <c r="C294" s="17"/>
      <c r="D294" s="18"/>
      <c r="E294" s="19"/>
      <c r="F294" s="19"/>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c r="DK294" s="17"/>
      <c r="DL294" s="17"/>
      <c r="DM294" s="17"/>
      <c r="DN294" s="17"/>
      <c r="DO294" s="17"/>
      <c r="DP294" s="17"/>
      <c r="DQ294" s="17"/>
      <c r="DR294" s="17"/>
      <c r="DS294" s="17"/>
      <c r="DT294" s="17"/>
      <c r="DU294" s="17"/>
      <c r="DV294" s="17"/>
      <c r="DW294" s="17"/>
      <c r="DX294" s="17"/>
      <c r="DY294" s="17"/>
      <c r="DZ294" s="17"/>
      <c r="EA294" s="17"/>
      <c r="EB294" s="17"/>
      <c r="EC294" s="17"/>
      <c r="ED294" s="17"/>
      <c r="EE294" s="17"/>
      <c r="EF294" s="17"/>
      <c r="EG294" s="17"/>
      <c r="EH294" s="17"/>
      <c r="EI294" s="17"/>
      <c r="EJ294" s="17"/>
      <c r="EK294" s="17"/>
      <c r="EL294" s="17"/>
      <c r="EM294" s="17"/>
      <c r="EN294" s="17"/>
      <c r="EO294" s="17"/>
      <c r="EP294" s="17"/>
      <c r="EQ294" s="17"/>
      <c r="ER294" s="17"/>
      <c r="ES294" s="17"/>
      <c r="ET294" s="17"/>
      <c r="EU294" s="17"/>
      <c r="EV294" s="17"/>
      <c r="EW294" s="17"/>
      <c r="EX294" s="17"/>
      <c r="EY294" s="17"/>
      <c r="EZ294" s="17"/>
      <c r="FA294" s="17"/>
      <c r="FB294" s="17"/>
      <c r="FC294" s="17"/>
      <c r="FD294" s="17"/>
      <c r="FE294" s="17"/>
      <c r="FF294" s="17"/>
      <c r="FG294" s="17"/>
      <c r="FH294" s="17"/>
      <c r="FI294" s="17"/>
      <c r="FJ294" s="17"/>
      <c r="FK294" s="17"/>
      <c r="FL294" s="17"/>
      <c r="FM294" s="17"/>
      <c r="FN294" s="17"/>
      <c r="FO294" s="17"/>
      <c r="FP294" s="17"/>
      <c r="FQ294" s="17"/>
      <c r="FR294" s="17"/>
      <c r="FS294" s="17"/>
      <c r="FT294" s="17"/>
      <c r="FU294" s="17"/>
      <c r="FV294" s="17"/>
      <c r="FW294" s="17"/>
      <c r="FX294" s="17"/>
      <c r="FY294" s="17"/>
      <c r="FZ294" s="17"/>
      <c r="GA294" s="17"/>
      <c r="GB294" s="17"/>
      <c r="GC294" s="17"/>
      <c r="GD294" s="17"/>
      <c r="GE294" s="17"/>
      <c r="GF294" s="17"/>
      <c r="GG294" s="17"/>
      <c r="GH294" s="17"/>
      <c r="GI294" s="17"/>
      <c r="GJ294" s="17"/>
      <c r="GK294" s="17"/>
      <c r="GL294" s="17"/>
      <c r="GM294" s="17"/>
      <c r="GN294" s="17"/>
      <c r="GO294" s="17"/>
      <c r="GP294" s="17"/>
      <c r="GQ294" s="17"/>
      <c r="GR294" s="17"/>
      <c r="GS294" s="17"/>
      <c r="GT294" s="17"/>
      <c r="GU294" s="17"/>
      <c r="GV294" s="17"/>
      <c r="GW294" s="17"/>
      <c r="GX294" s="17"/>
      <c r="GY294" s="17"/>
      <c r="GZ294" s="17"/>
      <c r="HA294" s="17"/>
      <c r="HB294" s="17"/>
      <c r="HC294" s="17"/>
      <c r="HD294" s="17"/>
      <c r="HE294" s="17"/>
      <c r="HF294" s="17"/>
      <c r="HG294" s="17"/>
      <c r="HH294" s="17"/>
      <c r="HI294" s="17"/>
      <c r="HJ294" s="17"/>
      <c r="HK294" s="17"/>
      <c r="HL294" s="17"/>
      <c r="HM294" s="17"/>
      <c r="HN294" s="17"/>
      <c r="HO294" s="17"/>
      <c r="HP294" s="17"/>
      <c r="HQ294" s="17"/>
      <c r="HR294" s="17"/>
      <c r="HS294" s="17"/>
      <c r="HT294" s="17"/>
      <c r="HU294" s="17"/>
      <c r="HV294" s="17"/>
      <c r="HW294" s="17"/>
      <c r="HX294" s="17"/>
      <c r="HY294" s="17"/>
      <c r="HZ294" s="17"/>
      <c r="IA294" s="17"/>
      <c r="IB294" s="17"/>
      <c r="IC294" s="17"/>
      <c r="ID294" s="17"/>
      <c r="IE294" s="17"/>
      <c r="IF294" s="17"/>
      <c r="IG294" s="17"/>
    </row>
    <row r="295" spans="1:241" s="32" customFormat="1">
      <c r="A295" s="17"/>
      <c r="B295" s="17"/>
      <c r="C295" s="17"/>
      <c r="D295" s="18"/>
      <c r="E295" s="19"/>
      <c r="F295" s="19"/>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c r="CF295" s="17"/>
      <c r="CG295" s="17"/>
      <c r="CH295" s="17"/>
      <c r="CI295" s="17"/>
      <c r="CJ295" s="17"/>
      <c r="CK295" s="17"/>
      <c r="CL295" s="17"/>
      <c r="CM295" s="17"/>
      <c r="CN295" s="17"/>
      <c r="CO295" s="17"/>
      <c r="CP295" s="17"/>
      <c r="CQ295" s="17"/>
      <c r="CR295" s="17"/>
      <c r="CS295" s="17"/>
      <c r="CT295" s="17"/>
      <c r="CU295" s="17"/>
      <c r="CV295" s="17"/>
      <c r="CW295" s="17"/>
      <c r="CX295" s="17"/>
      <c r="CY295" s="17"/>
      <c r="CZ295" s="17"/>
      <c r="DA295" s="17"/>
      <c r="DB295" s="17"/>
      <c r="DC295" s="17"/>
      <c r="DD295" s="17"/>
      <c r="DE295" s="17"/>
      <c r="DF295" s="17"/>
      <c r="DG295" s="17"/>
      <c r="DH295" s="17"/>
      <c r="DI295" s="17"/>
      <c r="DJ295" s="17"/>
      <c r="DK295" s="17"/>
      <c r="DL295" s="17"/>
      <c r="DM295" s="17"/>
      <c r="DN295" s="17"/>
      <c r="DO295" s="17"/>
      <c r="DP295" s="17"/>
      <c r="DQ295" s="17"/>
      <c r="DR295" s="17"/>
      <c r="DS295" s="17"/>
      <c r="DT295" s="17"/>
      <c r="DU295" s="17"/>
      <c r="DV295" s="17"/>
      <c r="DW295" s="17"/>
      <c r="DX295" s="17"/>
      <c r="DY295" s="17"/>
      <c r="DZ295" s="17"/>
      <c r="EA295" s="17"/>
      <c r="EB295" s="17"/>
      <c r="EC295" s="17"/>
      <c r="ED295" s="17"/>
      <c r="EE295" s="17"/>
      <c r="EF295" s="17"/>
      <c r="EG295" s="17"/>
      <c r="EH295" s="17"/>
      <c r="EI295" s="17"/>
      <c r="EJ295" s="17"/>
      <c r="EK295" s="17"/>
      <c r="EL295" s="17"/>
      <c r="EM295" s="17"/>
      <c r="EN295" s="17"/>
      <c r="EO295" s="17"/>
      <c r="EP295" s="17"/>
      <c r="EQ295" s="17"/>
      <c r="ER295" s="17"/>
      <c r="ES295" s="17"/>
      <c r="ET295" s="17"/>
      <c r="EU295" s="17"/>
      <c r="EV295" s="17"/>
      <c r="EW295" s="17"/>
      <c r="EX295" s="17"/>
      <c r="EY295" s="17"/>
      <c r="EZ295" s="17"/>
      <c r="FA295" s="17"/>
      <c r="FB295" s="17"/>
      <c r="FC295" s="17"/>
      <c r="FD295" s="17"/>
      <c r="FE295" s="17"/>
      <c r="FF295" s="17"/>
      <c r="FG295" s="17"/>
      <c r="FH295" s="17"/>
      <c r="FI295" s="17"/>
      <c r="FJ295" s="17"/>
      <c r="FK295" s="17"/>
      <c r="FL295" s="17"/>
      <c r="FM295" s="17"/>
      <c r="FN295" s="17"/>
      <c r="FO295" s="17"/>
      <c r="FP295" s="17"/>
      <c r="FQ295" s="17"/>
      <c r="FR295" s="17"/>
      <c r="FS295" s="17"/>
      <c r="FT295" s="17"/>
      <c r="FU295" s="17"/>
      <c r="FV295" s="17"/>
      <c r="FW295" s="17"/>
      <c r="FX295" s="17"/>
      <c r="FY295" s="17"/>
      <c r="FZ295" s="17"/>
      <c r="GA295" s="17"/>
      <c r="GB295" s="17"/>
      <c r="GC295" s="17"/>
      <c r="GD295" s="17"/>
      <c r="GE295" s="17"/>
      <c r="GF295" s="17"/>
      <c r="GG295" s="17"/>
      <c r="GH295" s="17"/>
      <c r="GI295" s="17"/>
      <c r="GJ295" s="17"/>
      <c r="GK295" s="17"/>
      <c r="GL295" s="17"/>
      <c r="GM295" s="17"/>
      <c r="GN295" s="17"/>
      <c r="GO295" s="17"/>
      <c r="GP295" s="17"/>
      <c r="GQ295" s="17"/>
      <c r="GR295" s="17"/>
      <c r="GS295" s="17"/>
      <c r="GT295" s="17"/>
      <c r="GU295" s="17"/>
      <c r="GV295" s="17"/>
      <c r="GW295" s="17"/>
      <c r="GX295" s="17"/>
      <c r="GY295" s="17"/>
      <c r="GZ295" s="17"/>
      <c r="HA295" s="17"/>
      <c r="HB295" s="17"/>
      <c r="HC295" s="17"/>
      <c r="HD295" s="17"/>
      <c r="HE295" s="17"/>
      <c r="HF295" s="17"/>
      <c r="HG295" s="17"/>
      <c r="HH295" s="17"/>
      <c r="HI295" s="17"/>
      <c r="HJ295" s="17"/>
      <c r="HK295" s="17"/>
      <c r="HL295" s="17"/>
      <c r="HM295" s="17"/>
      <c r="HN295" s="17"/>
      <c r="HO295" s="17"/>
      <c r="HP295" s="17"/>
      <c r="HQ295" s="17"/>
      <c r="HR295" s="17"/>
      <c r="HS295" s="17"/>
      <c r="HT295" s="17"/>
      <c r="HU295" s="17"/>
      <c r="HV295" s="17"/>
      <c r="HW295" s="17"/>
      <c r="HX295" s="17"/>
      <c r="HY295" s="17"/>
      <c r="HZ295" s="17"/>
      <c r="IA295" s="17"/>
      <c r="IB295" s="17"/>
      <c r="IC295" s="17"/>
      <c r="ID295" s="17"/>
      <c r="IE295" s="17"/>
      <c r="IF295" s="17"/>
      <c r="IG295" s="17"/>
    </row>
    <row r="296" spans="1:241" s="32" customFormat="1">
      <c r="A296" s="17"/>
      <c r="B296" s="17"/>
      <c r="C296" s="17"/>
      <c r="D296" s="18"/>
      <c r="E296" s="19"/>
      <c r="F296" s="19"/>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c r="CF296" s="17"/>
      <c r="CG296" s="17"/>
      <c r="CH296" s="17"/>
      <c r="CI296" s="17"/>
      <c r="CJ296" s="17"/>
      <c r="CK296" s="17"/>
      <c r="CL296" s="17"/>
      <c r="CM296" s="17"/>
      <c r="CN296" s="17"/>
      <c r="CO296" s="17"/>
      <c r="CP296" s="17"/>
      <c r="CQ296" s="17"/>
      <c r="CR296" s="17"/>
      <c r="CS296" s="17"/>
      <c r="CT296" s="17"/>
      <c r="CU296" s="17"/>
      <c r="CV296" s="17"/>
      <c r="CW296" s="17"/>
      <c r="CX296" s="17"/>
      <c r="CY296" s="17"/>
      <c r="CZ296" s="17"/>
      <c r="DA296" s="17"/>
      <c r="DB296" s="17"/>
      <c r="DC296" s="17"/>
      <c r="DD296" s="17"/>
      <c r="DE296" s="17"/>
      <c r="DF296" s="17"/>
      <c r="DG296" s="17"/>
      <c r="DH296" s="17"/>
      <c r="DI296" s="17"/>
      <c r="DJ296" s="17"/>
      <c r="DK296" s="17"/>
      <c r="DL296" s="17"/>
      <c r="DM296" s="17"/>
      <c r="DN296" s="17"/>
      <c r="DO296" s="17"/>
      <c r="DP296" s="17"/>
      <c r="DQ296" s="17"/>
      <c r="DR296" s="17"/>
      <c r="DS296" s="17"/>
      <c r="DT296" s="17"/>
      <c r="DU296" s="17"/>
      <c r="DV296" s="17"/>
      <c r="DW296" s="17"/>
      <c r="DX296" s="17"/>
      <c r="DY296" s="17"/>
      <c r="DZ296" s="17"/>
      <c r="EA296" s="17"/>
      <c r="EB296" s="17"/>
      <c r="EC296" s="17"/>
      <c r="ED296" s="17"/>
      <c r="EE296" s="17"/>
      <c r="EF296" s="17"/>
      <c r="EG296" s="17"/>
      <c r="EH296" s="17"/>
      <c r="EI296" s="17"/>
      <c r="EJ296" s="17"/>
      <c r="EK296" s="17"/>
      <c r="EL296" s="17"/>
      <c r="EM296" s="17"/>
      <c r="EN296" s="17"/>
      <c r="EO296" s="17"/>
      <c r="EP296" s="17"/>
      <c r="EQ296" s="17"/>
      <c r="ER296" s="17"/>
      <c r="ES296" s="17"/>
      <c r="ET296" s="17"/>
      <c r="EU296" s="17"/>
      <c r="EV296" s="17"/>
      <c r="EW296" s="17"/>
      <c r="EX296" s="17"/>
      <c r="EY296" s="17"/>
      <c r="EZ296" s="17"/>
      <c r="FA296" s="17"/>
      <c r="FB296" s="17"/>
      <c r="FC296" s="17"/>
      <c r="FD296" s="17"/>
      <c r="FE296" s="17"/>
      <c r="FF296" s="17"/>
      <c r="FG296" s="17"/>
      <c r="FH296" s="17"/>
      <c r="FI296" s="17"/>
      <c r="FJ296" s="17"/>
      <c r="FK296" s="17"/>
      <c r="FL296" s="17"/>
      <c r="FM296" s="17"/>
      <c r="FN296" s="17"/>
      <c r="FO296" s="17"/>
      <c r="FP296" s="17"/>
      <c r="FQ296" s="17"/>
      <c r="FR296" s="17"/>
      <c r="FS296" s="17"/>
      <c r="FT296" s="17"/>
      <c r="FU296" s="17"/>
      <c r="FV296" s="17"/>
      <c r="FW296" s="17"/>
      <c r="FX296" s="17"/>
      <c r="FY296" s="17"/>
      <c r="FZ296" s="17"/>
      <c r="GA296" s="17"/>
      <c r="GB296" s="17"/>
      <c r="GC296" s="17"/>
      <c r="GD296" s="17"/>
      <c r="GE296" s="17"/>
      <c r="GF296" s="17"/>
      <c r="GG296" s="17"/>
      <c r="GH296" s="17"/>
      <c r="GI296" s="17"/>
      <c r="GJ296" s="17"/>
      <c r="GK296" s="17"/>
      <c r="GL296" s="17"/>
      <c r="GM296" s="17"/>
      <c r="GN296" s="17"/>
      <c r="GO296" s="17"/>
      <c r="GP296" s="17"/>
      <c r="GQ296" s="17"/>
      <c r="GR296" s="17"/>
      <c r="GS296" s="17"/>
      <c r="GT296" s="17"/>
      <c r="GU296" s="17"/>
      <c r="GV296" s="17"/>
      <c r="GW296" s="17"/>
      <c r="GX296" s="17"/>
      <c r="GY296" s="17"/>
      <c r="GZ296" s="17"/>
      <c r="HA296" s="17"/>
      <c r="HB296" s="17"/>
      <c r="HC296" s="17"/>
      <c r="HD296" s="17"/>
      <c r="HE296" s="17"/>
      <c r="HF296" s="17"/>
      <c r="HG296" s="17"/>
      <c r="HH296" s="17"/>
      <c r="HI296" s="17"/>
      <c r="HJ296" s="17"/>
      <c r="HK296" s="17"/>
      <c r="HL296" s="17"/>
      <c r="HM296" s="17"/>
      <c r="HN296" s="17"/>
      <c r="HO296" s="17"/>
      <c r="HP296" s="17"/>
      <c r="HQ296" s="17"/>
      <c r="HR296" s="17"/>
      <c r="HS296" s="17"/>
      <c r="HT296" s="17"/>
      <c r="HU296" s="17"/>
      <c r="HV296" s="17"/>
      <c r="HW296" s="17"/>
      <c r="HX296" s="17"/>
      <c r="HY296" s="17"/>
      <c r="HZ296" s="17"/>
      <c r="IA296" s="17"/>
      <c r="IB296" s="17"/>
      <c r="IC296" s="17"/>
      <c r="ID296" s="17"/>
      <c r="IE296" s="17"/>
      <c r="IF296" s="17"/>
      <c r="IG296" s="17"/>
    </row>
    <row r="297" spans="1:241" s="32" customFormat="1">
      <c r="A297" s="17"/>
      <c r="B297" s="17"/>
      <c r="C297" s="17"/>
      <c r="D297" s="18"/>
      <c r="E297" s="19"/>
      <c r="F297" s="19"/>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c r="CF297" s="17"/>
      <c r="CG297" s="17"/>
      <c r="CH297" s="17"/>
      <c r="CI297" s="17"/>
      <c r="CJ297" s="17"/>
      <c r="CK297" s="17"/>
      <c r="CL297" s="17"/>
      <c r="CM297" s="17"/>
      <c r="CN297" s="17"/>
      <c r="CO297" s="17"/>
      <c r="CP297" s="17"/>
      <c r="CQ297" s="17"/>
      <c r="CR297" s="17"/>
      <c r="CS297" s="17"/>
      <c r="CT297" s="17"/>
      <c r="CU297" s="17"/>
      <c r="CV297" s="17"/>
      <c r="CW297" s="17"/>
      <c r="CX297" s="17"/>
      <c r="CY297" s="17"/>
      <c r="CZ297" s="17"/>
      <c r="DA297" s="17"/>
      <c r="DB297" s="17"/>
      <c r="DC297" s="17"/>
      <c r="DD297" s="17"/>
      <c r="DE297" s="17"/>
      <c r="DF297" s="17"/>
      <c r="DG297" s="17"/>
      <c r="DH297" s="17"/>
      <c r="DI297" s="17"/>
      <c r="DJ297" s="17"/>
      <c r="DK297" s="17"/>
      <c r="DL297" s="17"/>
      <c r="DM297" s="17"/>
      <c r="DN297" s="17"/>
      <c r="DO297" s="17"/>
      <c r="DP297" s="17"/>
      <c r="DQ297" s="17"/>
      <c r="DR297" s="17"/>
      <c r="DS297" s="17"/>
      <c r="DT297" s="17"/>
      <c r="DU297" s="17"/>
      <c r="DV297" s="17"/>
      <c r="DW297" s="17"/>
      <c r="DX297" s="17"/>
      <c r="DY297" s="17"/>
      <c r="DZ297" s="17"/>
      <c r="EA297" s="17"/>
      <c r="EB297" s="17"/>
      <c r="EC297" s="17"/>
      <c r="ED297" s="17"/>
      <c r="EE297" s="17"/>
      <c r="EF297" s="17"/>
      <c r="EG297" s="17"/>
      <c r="EH297" s="17"/>
      <c r="EI297" s="17"/>
      <c r="EJ297" s="17"/>
      <c r="EK297" s="17"/>
      <c r="EL297" s="17"/>
      <c r="EM297" s="17"/>
      <c r="EN297" s="17"/>
      <c r="EO297" s="17"/>
      <c r="EP297" s="17"/>
      <c r="EQ297" s="17"/>
      <c r="ER297" s="17"/>
      <c r="ES297" s="17"/>
      <c r="ET297" s="17"/>
      <c r="EU297" s="17"/>
      <c r="EV297" s="17"/>
      <c r="EW297" s="17"/>
      <c r="EX297" s="17"/>
      <c r="EY297" s="17"/>
      <c r="EZ297" s="17"/>
      <c r="FA297" s="17"/>
      <c r="FB297" s="17"/>
      <c r="FC297" s="17"/>
      <c r="FD297" s="17"/>
      <c r="FE297" s="17"/>
      <c r="FF297" s="17"/>
      <c r="FG297" s="17"/>
      <c r="FH297" s="17"/>
      <c r="FI297" s="17"/>
      <c r="FJ297" s="17"/>
      <c r="FK297" s="17"/>
      <c r="FL297" s="17"/>
      <c r="FM297" s="17"/>
      <c r="FN297" s="17"/>
      <c r="FO297" s="17"/>
      <c r="FP297" s="17"/>
      <c r="FQ297" s="17"/>
      <c r="FR297" s="17"/>
      <c r="FS297" s="17"/>
      <c r="FT297" s="17"/>
      <c r="FU297" s="17"/>
      <c r="FV297" s="17"/>
      <c r="FW297" s="17"/>
      <c r="FX297" s="17"/>
      <c r="FY297" s="17"/>
      <c r="FZ297" s="17"/>
      <c r="GA297" s="17"/>
      <c r="GB297" s="17"/>
      <c r="GC297" s="17"/>
      <c r="GD297" s="17"/>
      <c r="GE297" s="17"/>
      <c r="GF297" s="17"/>
      <c r="GG297" s="17"/>
      <c r="GH297" s="17"/>
      <c r="GI297" s="17"/>
      <c r="GJ297" s="17"/>
      <c r="GK297" s="17"/>
      <c r="GL297" s="17"/>
      <c r="GM297" s="17"/>
      <c r="GN297" s="17"/>
      <c r="GO297" s="17"/>
      <c r="GP297" s="17"/>
      <c r="GQ297" s="17"/>
      <c r="GR297" s="17"/>
      <c r="GS297" s="17"/>
      <c r="GT297" s="17"/>
      <c r="GU297" s="17"/>
      <c r="GV297" s="17"/>
      <c r="GW297" s="17"/>
      <c r="GX297" s="17"/>
      <c r="GY297" s="17"/>
      <c r="GZ297" s="17"/>
      <c r="HA297" s="17"/>
      <c r="HB297" s="17"/>
      <c r="HC297" s="17"/>
      <c r="HD297" s="17"/>
      <c r="HE297" s="17"/>
      <c r="HF297" s="17"/>
      <c r="HG297" s="17"/>
      <c r="HH297" s="17"/>
      <c r="HI297" s="17"/>
      <c r="HJ297" s="17"/>
      <c r="HK297" s="17"/>
      <c r="HL297" s="17"/>
      <c r="HM297" s="17"/>
      <c r="HN297" s="17"/>
      <c r="HO297" s="17"/>
      <c r="HP297" s="17"/>
      <c r="HQ297" s="17"/>
      <c r="HR297" s="17"/>
      <c r="HS297" s="17"/>
      <c r="HT297" s="17"/>
      <c r="HU297" s="17"/>
      <c r="HV297" s="17"/>
      <c r="HW297" s="17"/>
      <c r="HX297" s="17"/>
      <c r="HY297" s="17"/>
      <c r="HZ297" s="17"/>
      <c r="IA297" s="17"/>
      <c r="IB297" s="17"/>
      <c r="IC297" s="17"/>
      <c r="ID297" s="17"/>
      <c r="IE297" s="17"/>
      <c r="IF297" s="17"/>
      <c r="IG297" s="17"/>
    </row>
    <row r="298" spans="1:241" s="32" customFormat="1">
      <c r="A298" s="17"/>
      <c r="B298" s="17"/>
      <c r="C298" s="17"/>
      <c r="D298" s="18"/>
      <c r="E298" s="19"/>
      <c r="F298" s="19"/>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c r="GY298" s="17"/>
      <c r="GZ298" s="17"/>
      <c r="HA298" s="17"/>
      <c r="HB298" s="17"/>
      <c r="HC298" s="17"/>
      <c r="HD298" s="17"/>
      <c r="HE298" s="17"/>
      <c r="HF298" s="17"/>
      <c r="HG298" s="17"/>
      <c r="HH298" s="17"/>
      <c r="HI298" s="17"/>
      <c r="HJ298" s="17"/>
      <c r="HK298" s="17"/>
      <c r="HL298" s="17"/>
      <c r="HM298" s="17"/>
      <c r="HN298" s="17"/>
      <c r="HO298" s="17"/>
      <c r="HP298" s="17"/>
      <c r="HQ298" s="17"/>
      <c r="HR298" s="17"/>
      <c r="HS298" s="17"/>
      <c r="HT298" s="17"/>
      <c r="HU298" s="17"/>
      <c r="HV298" s="17"/>
      <c r="HW298" s="17"/>
      <c r="HX298" s="17"/>
      <c r="HY298" s="17"/>
      <c r="HZ298" s="17"/>
      <c r="IA298" s="17"/>
      <c r="IB298" s="17"/>
      <c r="IC298" s="17"/>
      <c r="ID298" s="17"/>
      <c r="IE298" s="17"/>
      <c r="IF298" s="17"/>
      <c r="IG298" s="17"/>
    </row>
    <row r="299" spans="1:241" s="32" customFormat="1">
      <c r="A299" s="17"/>
      <c r="B299" s="17"/>
      <c r="C299" s="17"/>
      <c r="D299" s="18"/>
      <c r="E299" s="19"/>
      <c r="F299" s="19"/>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c r="GY299" s="17"/>
      <c r="GZ299" s="17"/>
      <c r="HA299" s="17"/>
      <c r="HB299" s="17"/>
      <c r="HC299" s="17"/>
      <c r="HD299" s="17"/>
      <c r="HE299" s="17"/>
      <c r="HF299" s="17"/>
      <c r="HG299" s="17"/>
      <c r="HH299" s="17"/>
      <c r="HI299" s="17"/>
      <c r="HJ299" s="17"/>
      <c r="HK299" s="17"/>
      <c r="HL299" s="17"/>
      <c r="HM299" s="17"/>
      <c r="HN299" s="17"/>
      <c r="HO299" s="17"/>
      <c r="HP299" s="17"/>
      <c r="HQ299" s="17"/>
      <c r="HR299" s="17"/>
      <c r="HS299" s="17"/>
      <c r="HT299" s="17"/>
      <c r="HU299" s="17"/>
      <c r="HV299" s="17"/>
      <c r="HW299" s="17"/>
      <c r="HX299" s="17"/>
      <c r="HY299" s="17"/>
      <c r="HZ299" s="17"/>
      <c r="IA299" s="17"/>
      <c r="IB299" s="17"/>
      <c r="IC299" s="17"/>
      <c r="ID299" s="17"/>
      <c r="IE299" s="17"/>
      <c r="IF299" s="17"/>
      <c r="IG299" s="17"/>
    </row>
    <row r="300" spans="1:241" s="32" customFormat="1">
      <c r="A300" s="17"/>
      <c r="B300" s="17"/>
      <c r="C300" s="17"/>
      <c r="D300" s="18"/>
      <c r="E300" s="19"/>
      <c r="F300" s="19"/>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c r="GY300" s="17"/>
      <c r="GZ300" s="17"/>
      <c r="HA300" s="17"/>
      <c r="HB300" s="17"/>
      <c r="HC300" s="17"/>
      <c r="HD300" s="17"/>
      <c r="HE300" s="17"/>
      <c r="HF300" s="17"/>
      <c r="HG300" s="17"/>
      <c r="HH300" s="17"/>
      <c r="HI300" s="17"/>
      <c r="HJ300" s="17"/>
      <c r="HK300" s="17"/>
      <c r="HL300" s="17"/>
      <c r="HM300" s="17"/>
      <c r="HN300" s="17"/>
      <c r="HO300" s="17"/>
      <c r="HP300" s="17"/>
      <c r="HQ300" s="17"/>
      <c r="HR300" s="17"/>
      <c r="HS300" s="17"/>
      <c r="HT300" s="17"/>
      <c r="HU300" s="17"/>
      <c r="HV300" s="17"/>
      <c r="HW300" s="17"/>
      <c r="HX300" s="17"/>
      <c r="HY300" s="17"/>
      <c r="HZ300" s="17"/>
      <c r="IA300" s="17"/>
      <c r="IB300" s="17"/>
      <c r="IC300" s="17"/>
      <c r="ID300" s="17"/>
      <c r="IE300" s="17"/>
      <c r="IF300" s="17"/>
      <c r="IG300" s="17"/>
    </row>
    <row r="301" spans="1:241" s="32" customFormat="1">
      <c r="A301" s="17"/>
      <c r="B301" s="17"/>
      <c r="C301" s="17"/>
      <c r="D301" s="18"/>
      <c r="E301" s="19"/>
      <c r="F301" s="19"/>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c r="GY301" s="17"/>
      <c r="GZ301" s="17"/>
      <c r="HA301" s="17"/>
      <c r="HB301" s="17"/>
      <c r="HC301" s="17"/>
      <c r="HD301" s="17"/>
      <c r="HE301" s="17"/>
      <c r="HF301" s="17"/>
      <c r="HG301" s="17"/>
      <c r="HH301" s="17"/>
      <c r="HI301" s="17"/>
      <c r="HJ301" s="17"/>
      <c r="HK301" s="17"/>
      <c r="HL301" s="17"/>
      <c r="HM301" s="17"/>
      <c r="HN301" s="17"/>
      <c r="HO301" s="17"/>
      <c r="HP301" s="17"/>
      <c r="HQ301" s="17"/>
      <c r="HR301" s="17"/>
      <c r="HS301" s="17"/>
      <c r="HT301" s="17"/>
      <c r="HU301" s="17"/>
      <c r="HV301" s="17"/>
      <c r="HW301" s="17"/>
      <c r="HX301" s="17"/>
      <c r="HY301" s="17"/>
      <c r="HZ301" s="17"/>
      <c r="IA301" s="17"/>
      <c r="IB301" s="17"/>
      <c r="IC301" s="17"/>
      <c r="ID301" s="17"/>
      <c r="IE301" s="17"/>
      <c r="IF301" s="17"/>
      <c r="IG301" s="17"/>
    </row>
    <row r="302" spans="1:241" s="32" customFormat="1">
      <c r="A302" s="17"/>
      <c r="B302" s="17"/>
      <c r="C302" s="17"/>
      <c r="D302" s="18"/>
      <c r="E302" s="19"/>
      <c r="F302" s="19"/>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c r="GY302" s="17"/>
      <c r="GZ302" s="17"/>
      <c r="HA302" s="17"/>
      <c r="HB302" s="17"/>
      <c r="HC302" s="17"/>
      <c r="HD302" s="17"/>
      <c r="HE302" s="17"/>
      <c r="HF302" s="17"/>
      <c r="HG302" s="17"/>
      <c r="HH302" s="17"/>
      <c r="HI302" s="17"/>
      <c r="HJ302" s="17"/>
      <c r="HK302" s="17"/>
      <c r="HL302" s="17"/>
      <c r="HM302" s="17"/>
      <c r="HN302" s="17"/>
      <c r="HO302" s="17"/>
      <c r="HP302" s="17"/>
      <c r="HQ302" s="17"/>
      <c r="HR302" s="17"/>
      <c r="HS302" s="17"/>
      <c r="HT302" s="17"/>
      <c r="HU302" s="17"/>
      <c r="HV302" s="17"/>
      <c r="HW302" s="17"/>
      <c r="HX302" s="17"/>
      <c r="HY302" s="17"/>
      <c r="HZ302" s="17"/>
      <c r="IA302" s="17"/>
      <c r="IB302" s="17"/>
      <c r="IC302" s="17"/>
      <c r="ID302" s="17"/>
      <c r="IE302" s="17"/>
      <c r="IF302" s="17"/>
      <c r="IG302" s="17"/>
    </row>
    <row r="303" spans="1:241" s="32" customFormat="1">
      <c r="A303" s="17"/>
      <c r="B303" s="17"/>
      <c r="C303" s="17"/>
      <c r="D303" s="18"/>
      <c r="E303" s="19"/>
      <c r="F303" s="19"/>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c r="GY303" s="17"/>
      <c r="GZ303" s="17"/>
      <c r="HA303" s="17"/>
      <c r="HB303" s="17"/>
      <c r="HC303" s="17"/>
      <c r="HD303" s="17"/>
      <c r="HE303" s="17"/>
      <c r="HF303" s="17"/>
      <c r="HG303" s="17"/>
      <c r="HH303" s="17"/>
      <c r="HI303" s="17"/>
      <c r="HJ303" s="17"/>
      <c r="HK303" s="17"/>
      <c r="HL303" s="17"/>
      <c r="HM303" s="17"/>
      <c r="HN303" s="17"/>
      <c r="HO303" s="17"/>
      <c r="HP303" s="17"/>
      <c r="HQ303" s="17"/>
      <c r="HR303" s="17"/>
      <c r="HS303" s="17"/>
      <c r="HT303" s="17"/>
      <c r="HU303" s="17"/>
      <c r="HV303" s="17"/>
      <c r="HW303" s="17"/>
      <c r="HX303" s="17"/>
      <c r="HY303" s="17"/>
      <c r="HZ303" s="17"/>
      <c r="IA303" s="17"/>
      <c r="IB303" s="17"/>
      <c r="IC303" s="17"/>
      <c r="ID303" s="17"/>
      <c r="IE303" s="17"/>
      <c r="IF303" s="17"/>
      <c r="IG303" s="17"/>
    </row>
    <row r="304" spans="1:241" s="32" customFormat="1">
      <c r="A304" s="17"/>
      <c r="B304" s="17"/>
      <c r="C304" s="17"/>
      <c r="D304" s="18"/>
      <c r="E304" s="19"/>
      <c r="F304" s="19"/>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c r="GY304" s="17"/>
      <c r="GZ304" s="17"/>
      <c r="HA304" s="17"/>
      <c r="HB304" s="17"/>
      <c r="HC304" s="17"/>
      <c r="HD304" s="17"/>
      <c r="HE304" s="17"/>
      <c r="HF304" s="17"/>
      <c r="HG304" s="17"/>
      <c r="HH304" s="17"/>
      <c r="HI304" s="17"/>
      <c r="HJ304" s="17"/>
      <c r="HK304" s="17"/>
      <c r="HL304" s="17"/>
      <c r="HM304" s="17"/>
      <c r="HN304" s="17"/>
      <c r="HO304" s="17"/>
      <c r="HP304" s="17"/>
      <c r="HQ304" s="17"/>
      <c r="HR304" s="17"/>
      <c r="HS304" s="17"/>
      <c r="HT304" s="17"/>
      <c r="HU304" s="17"/>
      <c r="HV304" s="17"/>
      <c r="HW304" s="17"/>
      <c r="HX304" s="17"/>
      <c r="HY304" s="17"/>
      <c r="HZ304" s="17"/>
      <c r="IA304" s="17"/>
      <c r="IB304" s="17"/>
      <c r="IC304" s="17"/>
      <c r="ID304" s="17"/>
      <c r="IE304" s="17"/>
      <c r="IF304" s="17"/>
      <c r="IG304" s="17"/>
    </row>
    <row r="305" spans="1:241" s="32" customFormat="1">
      <c r="A305" s="17"/>
      <c r="B305" s="17"/>
      <c r="C305" s="17"/>
      <c r="D305" s="18"/>
      <c r="E305" s="19"/>
      <c r="F305" s="19"/>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c r="GY305" s="17"/>
      <c r="GZ305" s="17"/>
      <c r="HA305" s="17"/>
      <c r="HB305" s="17"/>
      <c r="HC305" s="17"/>
      <c r="HD305" s="17"/>
      <c r="HE305" s="17"/>
      <c r="HF305" s="17"/>
      <c r="HG305" s="17"/>
      <c r="HH305" s="17"/>
      <c r="HI305" s="17"/>
      <c r="HJ305" s="17"/>
      <c r="HK305" s="17"/>
      <c r="HL305" s="17"/>
      <c r="HM305" s="17"/>
      <c r="HN305" s="17"/>
      <c r="HO305" s="17"/>
      <c r="HP305" s="17"/>
      <c r="HQ305" s="17"/>
      <c r="HR305" s="17"/>
      <c r="HS305" s="17"/>
      <c r="HT305" s="17"/>
      <c r="HU305" s="17"/>
      <c r="HV305" s="17"/>
      <c r="HW305" s="17"/>
      <c r="HX305" s="17"/>
      <c r="HY305" s="17"/>
      <c r="HZ305" s="17"/>
      <c r="IA305" s="17"/>
      <c r="IB305" s="17"/>
      <c r="IC305" s="17"/>
      <c r="ID305" s="17"/>
      <c r="IE305" s="17"/>
      <c r="IF305" s="17"/>
      <c r="IG305" s="17"/>
    </row>
    <row r="306" spans="1:241" s="32" customFormat="1">
      <c r="A306" s="17"/>
      <c r="B306" s="17"/>
      <c r="C306" s="17"/>
      <c r="D306" s="18"/>
      <c r="E306" s="19"/>
      <c r="F306" s="19"/>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c r="GY306" s="17"/>
      <c r="GZ306" s="17"/>
      <c r="HA306" s="17"/>
      <c r="HB306" s="17"/>
      <c r="HC306" s="17"/>
      <c r="HD306" s="17"/>
      <c r="HE306" s="17"/>
      <c r="HF306" s="17"/>
      <c r="HG306" s="17"/>
      <c r="HH306" s="17"/>
      <c r="HI306" s="17"/>
      <c r="HJ306" s="17"/>
      <c r="HK306" s="17"/>
      <c r="HL306" s="17"/>
      <c r="HM306" s="17"/>
      <c r="HN306" s="17"/>
      <c r="HO306" s="17"/>
      <c r="HP306" s="17"/>
      <c r="HQ306" s="17"/>
      <c r="HR306" s="17"/>
      <c r="HS306" s="17"/>
      <c r="HT306" s="17"/>
      <c r="HU306" s="17"/>
      <c r="HV306" s="17"/>
      <c r="HW306" s="17"/>
      <c r="HX306" s="17"/>
      <c r="HY306" s="17"/>
      <c r="HZ306" s="17"/>
      <c r="IA306" s="17"/>
      <c r="IB306" s="17"/>
      <c r="IC306" s="17"/>
      <c r="ID306" s="17"/>
      <c r="IE306" s="17"/>
      <c r="IF306" s="17"/>
      <c r="IG306" s="17"/>
    </row>
    <row r="307" spans="1:241" s="32" customFormat="1">
      <c r="A307" s="17"/>
      <c r="B307" s="17"/>
      <c r="C307" s="17"/>
      <c r="D307" s="18"/>
      <c r="E307" s="19"/>
      <c r="F307" s="19"/>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c r="GY307" s="17"/>
      <c r="GZ307" s="17"/>
      <c r="HA307" s="17"/>
      <c r="HB307" s="17"/>
      <c r="HC307" s="17"/>
      <c r="HD307" s="17"/>
      <c r="HE307" s="17"/>
      <c r="HF307" s="17"/>
      <c r="HG307" s="17"/>
      <c r="HH307" s="17"/>
      <c r="HI307" s="17"/>
      <c r="HJ307" s="17"/>
      <c r="HK307" s="17"/>
      <c r="HL307" s="17"/>
      <c r="HM307" s="17"/>
      <c r="HN307" s="17"/>
      <c r="HO307" s="17"/>
      <c r="HP307" s="17"/>
      <c r="HQ307" s="17"/>
      <c r="HR307" s="17"/>
      <c r="HS307" s="17"/>
      <c r="HT307" s="17"/>
      <c r="HU307" s="17"/>
      <c r="HV307" s="17"/>
      <c r="HW307" s="17"/>
      <c r="HX307" s="17"/>
      <c r="HY307" s="17"/>
      <c r="HZ307" s="17"/>
      <c r="IA307" s="17"/>
      <c r="IB307" s="17"/>
      <c r="IC307" s="17"/>
      <c r="ID307" s="17"/>
      <c r="IE307" s="17"/>
      <c r="IF307" s="17"/>
      <c r="IG307" s="17"/>
    </row>
    <row r="308" spans="1:241" s="32" customFormat="1">
      <c r="A308" s="17"/>
      <c r="B308" s="17"/>
      <c r="C308" s="17"/>
      <c r="D308" s="18"/>
      <c r="E308" s="19"/>
      <c r="F308" s="19"/>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c r="GY308" s="17"/>
      <c r="GZ308" s="17"/>
      <c r="HA308" s="17"/>
      <c r="HB308" s="17"/>
      <c r="HC308" s="17"/>
      <c r="HD308" s="17"/>
      <c r="HE308" s="17"/>
      <c r="HF308" s="17"/>
      <c r="HG308" s="17"/>
      <c r="HH308" s="17"/>
      <c r="HI308" s="17"/>
      <c r="HJ308" s="17"/>
      <c r="HK308" s="17"/>
      <c r="HL308" s="17"/>
      <c r="HM308" s="17"/>
      <c r="HN308" s="17"/>
      <c r="HO308" s="17"/>
      <c r="HP308" s="17"/>
      <c r="HQ308" s="17"/>
      <c r="HR308" s="17"/>
      <c r="HS308" s="17"/>
      <c r="HT308" s="17"/>
      <c r="HU308" s="17"/>
      <c r="HV308" s="17"/>
      <c r="HW308" s="17"/>
      <c r="HX308" s="17"/>
      <c r="HY308" s="17"/>
      <c r="HZ308" s="17"/>
      <c r="IA308" s="17"/>
      <c r="IB308" s="17"/>
      <c r="IC308" s="17"/>
      <c r="ID308" s="17"/>
      <c r="IE308" s="17"/>
      <c r="IF308" s="17"/>
      <c r="IG308" s="17"/>
    </row>
    <row r="309" spans="1:241" s="32" customFormat="1">
      <c r="A309" s="17"/>
      <c r="B309" s="17"/>
      <c r="C309" s="17"/>
      <c r="D309" s="18"/>
      <c r="E309" s="19"/>
      <c r="F309" s="19"/>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c r="BH309" s="17"/>
      <c r="BI309" s="17"/>
      <c r="BJ309" s="17"/>
      <c r="BK309" s="17"/>
      <c r="BL309" s="17"/>
      <c r="BM309" s="17"/>
      <c r="BN309" s="17"/>
      <c r="BO309" s="17"/>
      <c r="BP309" s="17"/>
      <c r="BQ309" s="17"/>
      <c r="BR309" s="17"/>
      <c r="BS309" s="17"/>
      <c r="BT309" s="17"/>
      <c r="BU309" s="17"/>
      <c r="BV309" s="17"/>
      <c r="BW309" s="17"/>
      <c r="BX309" s="17"/>
      <c r="BY309" s="17"/>
      <c r="BZ309" s="17"/>
      <c r="CA309" s="17"/>
      <c r="CB309" s="17"/>
      <c r="CC309" s="17"/>
      <c r="CD309" s="17"/>
      <c r="CE309" s="17"/>
      <c r="CF309" s="17"/>
      <c r="CG309" s="17"/>
      <c r="CH309" s="17"/>
      <c r="CI309" s="17"/>
      <c r="CJ309" s="17"/>
      <c r="CK309" s="17"/>
      <c r="CL309" s="17"/>
      <c r="CM309" s="17"/>
      <c r="CN309" s="17"/>
      <c r="CO309" s="17"/>
      <c r="CP309" s="17"/>
      <c r="CQ309" s="17"/>
      <c r="CR309" s="17"/>
      <c r="CS309" s="17"/>
      <c r="CT309" s="17"/>
      <c r="CU309" s="17"/>
      <c r="CV309" s="17"/>
      <c r="CW309" s="17"/>
      <c r="CX309" s="17"/>
      <c r="CY309" s="17"/>
      <c r="CZ309" s="17"/>
      <c r="DA309" s="17"/>
      <c r="DB309" s="17"/>
      <c r="DC309" s="17"/>
      <c r="DD309" s="17"/>
      <c r="DE309" s="17"/>
      <c r="DF309" s="17"/>
      <c r="DG309" s="17"/>
      <c r="DH309" s="17"/>
      <c r="DI309" s="17"/>
      <c r="DJ309" s="17"/>
      <c r="DK309" s="17"/>
      <c r="DL309" s="17"/>
      <c r="DM309" s="17"/>
      <c r="DN309" s="17"/>
      <c r="DO309" s="17"/>
      <c r="DP309" s="17"/>
      <c r="DQ309" s="17"/>
      <c r="DR309" s="17"/>
      <c r="DS309" s="17"/>
      <c r="DT309" s="17"/>
      <c r="DU309" s="17"/>
      <c r="DV309" s="17"/>
      <c r="DW309" s="17"/>
      <c r="DX309" s="17"/>
      <c r="DY309" s="17"/>
      <c r="DZ309" s="17"/>
      <c r="EA309" s="17"/>
      <c r="EB309" s="17"/>
      <c r="EC309" s="17"/>
      <c r="ED309" s="17"/>
      <c r="EE309" s="17"/>
      <c r="EF309" s="17"/>
      <c r="EG309" s="17"/>
      <c r="EH309" s="17"/>
      <c r="EI309" s="17"/>
      <c r="EJ309" s="17"/>
      <c r="EK309" s="17"/>
      <c r="EL309" s="17"/>
      <c r="EM309" s="17"/>
      <c r="EN309" s="17"/>
      <c r="EO309" s="17"/>
      <c r="EP309" s="17"/>
      <c r="EQ309" s="17"/>
      <c r="ER309" s="17"/>
      <c r="ES309" s="17"/>
      <c r="ET309" s="17"/>
      <c r="EU309" s="17"/>
      <c r="EV309" s="17"/>
      <c r="EW309" s="17"/>
      <c r="EX309" s="17"/>
      <c r="EY309" s="17"/>
      <c r="EZ309" s="17"/>
      <c r="FA309" s="17"/>
      <c r="FB309" s="17"/>
      <c r="FC309" s="17"/>
      <c r="FD309" s="17"/>
      <c r="FE309" s="17"/>
      <c r="FF309" s="17"/>
      <c r="FG309" s="17"/>
      <c r="FH309" s="17"/>
      <c r="FI309" s="17"/>
      <c r="FJ309" s="17"/>
      <c r="FK309" s="17"/>
      <c r="FL309" s="17"/>
      <c r="FM309" s="17"/>
      <c r="FN309" s="17"/>
      <c r="FO309" s="17"/>
      <c r="FP309" s="17"/>
      <c r="FQ309" s="17"/>
      <c r="FR309" s="17"/>
      <c r="FS309" s="17"/>
      <c r="FT309" s="17"/>
      <c r="FU309" s="17"/>
      <c r="FV309" s="17"/>
      <c r="FW309" s="17"/>
      <c r="FX309" s="17"/>
      <c r="FY309" s="17"/>
      <c r="FZ309" s="17"/>
      <c r="GA309" s="17"/>
      <c r="GB309" s="17"/>
      <c r="GC309" s="17"/>
      <c r="GD309" s="17"/>
      <c r="GE309" s="17"/>
      <c r="GF309" s="17"/>
      <c r="GG309" s="17"/>
      <c r="GH309" s="17"/>
      <c r="GI309" s="17"/>
      <c r="GJ309" s="17"/>
      <c r="GK309" s="17"/>
      <c r="GL309" s="17"/>
      <c r="GM309" s="17"/>
      <c r="GN309" s="17"/>
      <c r="GO309" s="17"/>
      <c r="GP309" s="17"/>
      <c r="GQ309" s="17"/>
      <c r="GR309" s="17"/>
      <c r="GS309" s="17"/>
      <c r="GT309" s="17"/>
      <c r="GU309" s="17"/>
      <c r="GV309" s="17"/>
      <c r="GW309" s="17"/>
      <c r="GX309" s="17"/>
      <c r="GY309" s="17"/>
      <c r="GZ309" s="17"/>
      <c r="HA309" s="17"/>
      <c r="HB309" s="17"/>
      <c r="HC309" s="17"/>
      <c r="HD309" s="17"/>
      <c r="HE309" s="17"/>
      <c r="HF309" s="17"/>
      <c r="HG309" s="17"/>
      <c r="HH309" s="17"/>
      <c r="HI309" s="17"/>
      <c r="HJ309" s="17"/>
      <c r="HK309" s="17"/>
      <c r="HL309" s="17"/>
      <c r="HM309" s="17"/>
      <c r="HN309" s="17"/>
      <c r="HO309" s="17"/>
      <c r="HP309" s="17"/>
      <c r="HQ309" s="17"/>
      <c r="HR309" s="17"/>
      <c r="HS309" s="17"/>
      <c r="HT309" s="17"/>
      <c r="HU309" s="17"/>
      <c r="HV309" s="17"/>
      <c r="HW309" s="17"/>
      <c r="HX309" s="17"/>
      <c r="HY309" s="17"/>
      <c r="HZ309" s="17"/>
      <c r="IA309" s="17"/>
      <c r="IB309" s="17"/>
      <c r="IC309" s="17"/>
      <c r="ID309" s="17"/>
      <c r="IE309" s="17"/>
      <c r="IF309" s="17"/>
      <c r="IG309" s="17"/>
    </row>
    <row r="310" spans="1:241" s="32" customFormat="1">
      <c r="A310" s="17"/>
      <c r="B310" s="17"/>
      <c r="C310" s="17"/>
      <c r="D310" s="18"/>
      <c r="E310" s="19"/>
      <c r="F310" s="19"/>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c r="BH310" s="17"/>
      <c r="BI310" s="17"/>
      <c r="BJ310" s="17"/>
      <c r="BK310" s="17"/>
      <c r="BL310" s="17"/>
      <c r="BM310" s="17"/>
      <c r="BN310" s="17"/>
      <c r="BO310" s="17"/>
      <c r="BP310" s="17"/>
      <c r="BQ310" s="17"/>
      <c r="BR310" s="17"/>
      <c r="BS310" s="17"/>
      <c r="BT310" s="17"/>
      <c r="BU310" s="17"/>
      <c r="BV310" s="17"/>
      <c r="BW310" s="17"/>
      <c r="BX310" s="17"/>
      <c r="BY310" s="17"/>
      <c r="BZ310" s="17"/>
      <c r="CA310" s="17"/>
      <c r="CB310" s="17"/>
      <c r="CC310" s="17"/>
      <c r="CD310" s="17"/>
      <c r="CE310" s="17"/>
      <c r="CF310" s="17"/>
      <c r="CG310" s="17"/>
      <c r="CH310" s="17"/>
      <c r="CI310" s="17"/>
      <c r="CJ310" s="17"/>
      <c r="CK310" s="17"/>
      <c r="CL310" s="17"/>
      <c r="CM310" s="17"/>
      <c r="CN310" s="17"/>
      <c r="CO310" s="17"/>
      <c r="CP310" s="17"/>
      <c r="CQ310" s="17"/>
      <c r="CR310" s="17"/>
      <c r="CS310" s="17"/>
      <c r="CT310" s="17"/>
      <c r="CU310" s="17"/>
      <c r="CV310" s="17"/>
      <c r="CW310" s="17"/>
      <c r="CX310" s="17"/>
      <c r="CY310" s="17"/>
      <c r="CZ310" s="17"/>
      <c r="DA310" s="17"/>
      <c r="DB310" s="17"/>
      <c r="DC310" s="17"/>
      <c r="DD310" s="17"/>
      <c r="DE310" s="17"/>
      <c r="DF310" s="17"/>
      <c r="DG310" s="17"/>
      <c r="DH310" s="17"/>
      <c r="DI310" s="17"/>
      <c r="DJ310" s="17"/>
      <c r="DK310" s="17"/>
      <c r="DL310" s="17"/>
      <c r="DM310" s="17"/>
      <c r="DN310" s="17"/>
      <c r="DO310" s="17"/>
      <c r="DP310" s="17"/>
      <c r="DQ310" s="17"/>
      <c r="DR310" s="17"/>
      <c r="DS310" s="17"/>
      <c r="DT310" s="17"/>
      <c r="DU310" s="17"/>
      <c r="DV310" s="17"/>
      <c r="DW310" s="17"/>
      <c r="DX310" s="17"/>
      <c r="DY310" s="17"/>
      <c r="DZ310" s="17"/>
      <c r="EA310" s="17"/>
      <c r="EB310" s="17"/>
      <c r="EC310" s="17"/>
      <c r="ED310" s="17"/>
      <c r="EE310" s="17"/>
      <c r="EF310" s="17"/>
      <c r="EG310" s="17"/>
      <c r="EH310" s="17"/>
      <c r="EI310" s="17"/>
      <c r="EJ310" s="17"/>
      <c r="EK310" s="17"/>
      <c r="EL310" s="17"/>
      <c r="EM310" s="17"/>
      <c r="EN310" s="17"/>
      <c r="EO310" s="17"/>
      <c r="EP310" s="17"/>
      <c r="EQ310" s="17"/>
      <c r="ER310" s="17"/>
      <c r="ES310" s="17"/>
      <c r="ET310" s="17"/>
      <c r="EU310" s="17"/>
      <c r="EV310" s="17"/>
      <c r="EW310" s="17"/>
      <c r="EX310" s="17"/>
      <c r="EY310" s="17"/>
      <c r="EZ310" s="17"/>
      <c r="FA310" s="17"/>
      <c r="FB310" s="17"/>
      <c r="FC310" s="17"/>
      <c r="FD310" s="17"/>
      <c r="FE310" s="17"/>
      <c r="FF310" s="17"/>
      <c r="FG310" s="17"/>
      <c r="FH310" s="17"/>
      <c r="FI310" s="17"/>
      <c r="FJ310" s="17"/>
      <c r="FK310" s="17"/>
      <c r="FL310" s="17"/>
      <c r="FM310" s="17"/>
      <c r="FN310" s="17"/>
      <c r="FO310" s="17"/>
      <c r="FP310" s="17"/>
      <c r="FQ310" s="17"/>
      <c r="FR310" s="17"/>
      <c r="FS310" s="17"/>
      <c r="FT310" s="17"/>
      <c r="FU310" s="17"/>
      <c r="FV310" s="17"/>
      <c r="FW310" s="17"/>
      <c r="FX310" s="17"/>
      <c r="FY310" s="17"/>
      <c r="FZ310" s="17"/>
      <c r="GA310" s="17"/>
      <c r="GB310" s="17"/>
      <c r="GC310" s="17"/>
      <c r="GD310" s="17"/>
      <c r="GE310" s="17"/>
      <c r="GF310" s="17"/>
      <c r="GG310" s="17"/>
      <c r="GH310" s="17"/>
      <c r="GI310" s="17"/>
      <c r="GJ310" s="17"/>
      <c r="GK310" s="17"/>
      <c r="GL310" s="17"/>
      <c r="GM310" s="17"/>
      <c r="GN310" s="17"/>
      <c r="GO310" s="17"/>
      <c r="GP310" s="17"/>
      <c r="GQ310" s="17"/>
      <c r="GR310" s="17"/>
      <c r="GS310" s="17"/>
      <c r="GT310" s="17"/>
      <c r="GU310" s="17"/>
      <c r="GV310" s="17"/>
      <c r="GW310" s="17"/>
      <c r="GX310" s="17"/>
      <c r="GY310" s="17"/>
      <c r="GZ310" s="17"/>
      <c r="HA310" s="17"/>
      <c r="HB310" s="17"/>
      <c r="HC310" s="17"/>
      <c r="HD310" s="17"/>
      <c r="HE310" s="17"/>
      <c r="HF310" s="17"/>
      <c r="HG310" s="17"/>
      <c r="HH310" s="17"/>
      <c r="HI310" s="17"/>
      <c r="HJ310" s="17"/>
      <c r="HK310" s="17"/>
      <c r="HL310" s="17"/>
      <c r="HM310" s="17"/>
      <c r="HN310" s="17"/>
      <c r="HO310" s="17"/>
      <c r="HP310" s="17"/>
      <c r="HQ310" s="17"/>
      <c r="HR310" s="17"/>
      <c r="HS310" s="17"/>
      <c r="HT310" s="17"/>
      <c r="HU310" s="17"/>
      <c r="HV310" s="17"/>
      <c r="HW310" s="17"/>
      <c r="HX310" s="17"/>
      <c r="HY310" s="17"/>
      <c r="HZ310" s="17"/>
      <c r="IA310" s="17"/>
      <c r="IB310" s="17"/>
      <c r="IC310" s="17"/>
      <c r="ID310" s="17"/>
      <c r="IE310" s="17"/>
      <c r="IF310" s="17"/>
      <c r="IG310" s="17"/>
    </row>
    <row r="311" spans="1:241" s="32" customFormat="1">
      <c r="A311" s="17"/>
      <c r="B311" s="17"/>
      <c r="C311" s="17"/>
      <c r="D311" s="18"/>
      <c r="E311" s="19"/>
      <c r="F311" s="19"/>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c r="BH311" s="17"/>
      <c r="BI311" s="17"/>
      <c r="BJ311" s="17"/>
      <c r="BK311" s="17"/>
      <c r="BL311" s="17"/>
      <c r="BM311" s="17"/>
      <c r="BN311" s="17"/>
      <c r="BO311" s="17"/>
      <c r="BP311" s="17"/>
      <c r="BQ311" s="17"/>
      <c r="BR311" s="17"/>
      <c r="BS311" s="17"/>
      <c r="BT311" s="17"/>
      <c r="BU311" s="17"/>
      <c r="BV311" s="17"/>
      <c r="BW311" s="17"/>
      <c r="BX311" s="17"/>
      <c r="BY311" s="17"/>
      <c r="BZ311" s="17"/>
      <c r="CA311" s="17"/>
      <c r="CB311" s="17"/>
      <c r="CC311" s="17"/>
      <c r="CD311" s="17"/>
      <c r="CE311" s="17"/>
      <c r="CF311" s="17"/>
      <c r="CG311" s="17"/>
      <c r="CH311" s="17"/>
      <c r="CI311" s="17"/>
      <c r="CJ311" s="17"/>
      <c r="CK311" s="17"/>
      <c r="CL311" s="17"/>
      <c r="CM311" s="17"/>
      <c r="CN311" s="17"/>
      <c r="CO311" s="17"/>
      <c r="CP311" s="17"/>
      <c r="CQ311" s="17"/>
      <c r="CR311" s="17"/>
      <c r="CS311" s="17"/>
      <c r="CT311" s="17"/>
      <c r="CU311" s="17"/>
      <c r="CV311" s="17"/>
      <c r="CW311" s="17"/>
      <c r="CX311" s="17"/>
      <c r="CY311" s="17"/>
      <c r="CZ311" s="17"/>
      <c r="DA311" s="17"/>
      <c r="DB311" s="17"/>
      <c r="DC311" s="17"/>
      <c r="DD311" s="17"/>
      <c r="DE311" s="17"/>
      <c r="DF311" s="17"/>
      <c r="DG311" s="17"/>
      <c r="DH311" s="17"/>
      <c r="DI311" s="17"/>
      <c r="DJ311" s="17"/>
      <c r="DK311" s="17"/>
      <c r="DL311" s="17"/>
      <c r="DM311" s="17"/>
      <c r="DN311" s="17"/>
      <c r="DO311" s="17"/>
      <c r="DP311" s="17"/>
      <c r="DQ311" s="17"/>
      <c r="DR311" s="17"/>
      <c r="DS311" s="17"/>
      <c r="DT311" s="17"/>
      <c r="DU311" s="17"/>
      <c r="DV311" s="17"/>
      <c r="DW311" s="17"/>
      <c r="DX311" s="17"/>
      <c r="DY311" s="17"/>
      <c r="DZ311" s="17"/>
      <c r="EA311" s="17"/>
      <c r="EB311" s="17"/>
      <c r="EC311" s="17"/>
      <c r="ED311" s="17"/>
      <c r="EE311" s="17"/>
      <c r="EF311" s="17"/>
      <c r="EG311" s="17"/>
      <c r="EH311" s="17"/>
      <c r="EI311" s="17"/>
      <c r="EJ311" s="17"/>
      <c r="EK311" s="17"/>
      <c r="EL311" s="17"/>
      <c r="EM311" s="17"/>
      <c r="EN311" s="17"/>
      <c r="EO311" s="17"/>
      <c r="EP311" s="17"/>
      <c r="EQ311" s="17"/>
      <c r="ER311" s="17"/>
      <c r="ES311" s="17"/>
      <c r="ET311" s="17"/>
      <c r="EU311" s="17"/>
      <c r="EV311" s="17"/>
      <c r="EW311" s="17"/>
      <c r="EX311" s="17"/>
      <c r="EY311" s="17"/>
      <c r="EZ311" s="17"/>
      <c r="FA311" s="17"/>
      <c r="FB311" s="17"/>
      <c r="FC311" s="17"/>
      <c r="FD311" s="17"/>
      <c r="FE311" s="17"/>
      <c r="FF311" s="17"/>
      <c r="FG311" s="17"/>
      <c r="FH311" s="17"/>
      <c r="FI311" s="17"/>
      <c r="FJ311" s="17"/>
      <c r="FK311" s="17"/>
      <c r="FL311" s="17"/>
      <c r="FM311" s="17"/>
      <c r="FN311" s="17"/>
      <c r="FO311" s="17"/>
      <c r="FP311" s="17"/>
      <c r="FQ311" s="17"/>
      <c r="FR311" s="17"/>
      <c r="FS311" s="17"/>
      <c r="FT311" s="17"/>
      <c r="FU311" s="17"/>
      <c r="FV311" s="17"/>
      <c r="FW311" s="17"/>
      <c r="FX311" s="17"/>
      <c r="FY311" s="17"/>
      <c r="FZ311" s="17"/>
      <c r="GA311" s="17"/>
      <c r="GB311" s="17"/>
      <c r="GC311" s="17"/>
      <c r="GD311" s="17"/>
      <c r="GE311" s="17"/>
      <c r="GF311" s="17"/>
      <c r="GG311" s="17"/>
      <c r="GH311" s="17"/>
      <c r="GI311" s="17"/>
      <c r="GJ311" s="17"/>
      <c r="GK311" s="17"/>
      <c r="GL311" s="17"/>
      <c r="GM311" s="17"/>
      <c r="GN311" s="17"/>
      <c r="GO311" s="17"/>
      <c r="GP311" s="17"/>
      <c r="GQ311" s="17"/>
      <c r="GR311" s="17"/>
      <c r="GS311" s="17"/>
      <c r="GT311" s="17"/>
      <c r="GU311" s="17"/>
      <c r="GV311" s="17"/>
      <c r="GW311" s="17"/>
      <c r="GX311" s="17"/>
      <c r="GY311" s="17"/>
      <c r="GZ311" s="17"/>
      <c r="HA311" s="17"/>
      <c r="HB311" s="17"/>
      <c r="HC311" s="17"/>
      <c r="HD311" s="17"/>
      <c r="HE311" s="17"/>
      <c r="HF311" s="17"/>
      <c r="HG311" s="17"/>
      <c r="HH311" s="17"/>
      <c r="HI311" s="17"/>
      <c r="HJ311" s="17"/>
      <c r="HK311" s="17"/>
      <c r="HL311" s="17"/>
      <c r="HM311" s="17"/>
      <c r="HN311" s="17"/>
      <c r="HO311" s="17"/>
      <c r="HP311" s="17"/>
      <c r="HQ311" s="17"/>
      <c r="HR311" s="17"/>
      <c r="HS311" s="17"/>
      <c r="HT311" s="17"/>
      <c r="HU311" s="17"/>
      <c r="HV311" s="17"/>
      <c r="HW311" s="17"/>
      <c r="HX311" s="17"/>
      <c r="HY311" s="17"/>
      <c r="HZ311" s="17"/>
      <c r="IA311" s="17"/>
      <c r="IB311" s="17"/>
      <c r="IC311" s="17"/>
      <c r="ID311" s="17"/>
      <c r="IE311" s="17"/>
      <c r="IF311" s="17"/>
      <c r="IG311" s="17"/>
    </row>
    <row r="312" spans="1:241" s="32" customFormat="1">
      <c r="A312" s="17"/>
      <c r="B312" s="17"/>
      <c r="C312" s="17"/>
      <c r="D312" s="18"/>
      <c r="E312" s="19"/>
      <c r="F312" s="19"/>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c r="BH312" s="17"/>
      <c r="BI312" s="17"/>
      <c r="BJ312" s="17"/>
      <c r="BK312" s="17"/>
      <c r="BL312" s="17"/>
      <c r="BM312" s="17"/>
      <c r="BN312" s="17"/>
      <c r="BO312" s="17"/>
      <c r="BP312" s="17"/>
      <c r="BQ312" s="17"/>
      <c r="BR312" s="17"/>
      <c r="BS312" s="17"/>
      <c r="BT312" s="17"/>
      <c r="BU312" s="17"/>
      <c r="BV312" s="17"/>
      <c r="BW312" s="17"/>
      <c r="BX312" s="17"/>
      <c r="BY312" s="17"/>
      <c r="BZ312" s="17"/>
      <c r="CA312" s="17"/>
      <c r="CB312" s="17"/>
      <c r="CC312" s="17"/>
      <c r="CD312" s="17"/>
      <c r="CE312" s="17"/>
      <c r="CF312" s="17"/>
      <c r="CG312" s="17"/>
      <c r="CH312" s="17"/>
      <c r="CI312" s="17"/>
      <c r="CJ312" s="17"/>
      <c r="CK312" s="17"/>
      <c r="CL312" s="17"/>
      <c r="CM312" s="17"/>
      <c r="CN312" s="17"/>
      <c r="CO312" s="17"/>
      <c r="CP312" s="17"/>
      <c r="CQ312" s="17"/>
      <c r="CR312" s="17"/>
      <c r="CS312" s="17"/>
      <c r="CT312" s="17"/>
      <c r="CU312" s="17"/>
      <c r="CV312" s="17"/>
      <c r="CW312" s="17"/>
      <c r="CX312" s="17"/>
      <c r="CY312" s="17"/>
      <c r="CZ312" s="17"/>
      <c r="DA312" s="17"/>
      <c r="DB312" s="17"/>
      <c r="DC312" s="17"/>
      <c r="DD312" s="17"/>
      <c r="DE312" s="17"/>
      <c r="DF312" s="17"/>
      <c r="DG312" s="17"/>
      <c r="DH312" s="17"/>
      <c r="DI312" s="17"/>
      <c r="DJ312" s="17"/>
      <c r="DK312" s="17"/>
      <c r="DL312" s="17"/>
      <c r="DM312" s="17"/>
      <c r="DN312" s="17"/>
      <c r="DO312" s="17"/>
      <c r="DP312" s="17"/>
      <c r="DQ312" s="17"/>
      <c r="DR312" s="17"/>
      <c r="DS312" s="17"/>
      <c r="DT312" s="17"/>
      <c r="DU312" s="17"/>
      <c r="DV312" s="17"/>
      <c r="DW312" s="17"/>
      <c r="DX312" s="17"/>
      <c r="DY312" s="17"/>
      <c r="DZ312" s="17"/>
      <c r="EA312" s="17"/>
      <c r="EB312" s="17"/>
      <c r="EC312" s="17"/>
      <c r="ED312" s="17"/>
      <c r="EE312" s="17"/>
      <c r="EF312" s="17"/>
      <c r="EG312" s="17"/>
      <c r="EH312" s="17"/>
      <c r="EI312" s="17"/>
      <c r="EJ312" s="17"/>
      <c r="EK312" s="17"/>
      <c r="EL312" s="17"/>
      <c r="EM312" s="17"/>
      <c r="EN312" s="17"/>
      <c r="EO312" s="17"/>
      <c r="EP312" s="17"/>
      <c r="EQ312" s="17"/>
      <c r="ER312" s="17"/>
      <c r="ES312" s="17"/>
      <c r="ET312" s="17"/>
      <c r="EU312" s="17"/>
      <c r="EV312" s="17"/>
      <c r="EW312" s="17"/>
      <c r="EX312" s="17"/>
      <c r="EY312" s="17"/>
      <c r="EZ312" s="17"/>
      <c r="FA312" s="17"/>
      <c r="FB312" s="17"/>
      <c r="FC312" s="17"/>
      <c r="FD312" s="17"/>
      <c r="FE312" s="17"/>
      <c r="FF312" s="17"/>
      <c r="FG312" s="17"/>
      <c r="FH312" s="17"/>
      <c r="FI312" s="17"/>
      <c r="FJ312" s="17"/>
      <c r="FK312" s="17"/>
      <c r="FL312" s="17"/>
      <c r="FM312" s="17"/>
      <c r="FN312" s="17"/>
      <c r="FO312" s="17"/>
      <c r="FP312" s="17"/>
      <c r="FQ312" s="17"/>
      <c r="FR312" s="17"/>
      <c r="FS312" s="17"/>
      <c r="FT312" s="17"/>
      <c r="FU312" s="17"/>
      <c r="FV312" s="17"/>
      <c r="FW312" s="17"/>
      <c r="FX312" s="17"/>
      <c r="FY312" s="17"/>
      <c r="FZ312" s="17"/>
      <c r="GA312" s="17"/>
      <c r="GB312" s="17"/>
      <c r="GC312" s="17"/>
      <c r="GD312" s="17"/>
      <c r="GE312" s="17"/>
      <c r="GF312" s="17"/>
      <c r="GG312" s="17"/>
      <c r="GH312" s="17"/>
      <c r="GI312" s="17"/>
      <c r="GJ312" s="17"/>
      <c r="GK312" s="17"/>
      <c r="GL312" s="17"/>
      <c r="GM312" s="17"/>
      <c r="GN312" s="17"/>
      <c r="GO312" s="17"/>
      <c r="GP312" s="17"/>
      <c r="GQ312" s="17"/>
      <c r="GR312" s="17"/>
      <c r="GS312" s="17"/>
      <c r="GT312" s="17"/>
      <c r="GU312" s="17"/>
      <c r="GV312" s="17"/>
      <c r="GW312" s="17"/>
      <c r="GX312" s="17"/>
      <c r="GY312" s="17"/>
      <c r="GZ312" s="17"/>
      <c r="HA312" s="17"/>
      <c r="HB312" s="17"/>
      <c r="HC312" s="17"/>
      <c r="HD312" s="17"/>
      <c r="HE312" s="17"/>
      <c r="HF312" s="17"/>
      <c r="HG312" s="17"/>
      <c r="HH312" s="17"/>
      <c r="HI312" s="17"/>
      <c r="HJ312" s="17"/>
      <c r="HK312" s="17"/>
      <c r="HL312" s="17"/>
      <c r="HM312" s="17"/>
      <c r="HN312" s="17"/>
      <c r="HO312" s="17"/>
      <c r="HP312" s="17"/>
      <c r="HQ312" s="17"/>
      <c r="HR312" s="17"/>
      <c r="HS312" s="17"/>
      <c r="HT312" s="17"/>
      <c r="HU312" s="17"/>
      <c r="HV312" s="17"/>
      <c r="HW312" s="17"/>
      <c r="HX312" s="17"/>
      <c r="HY312" s="17"/>
      <c r="HZ312" s="17"/>
      <c r="IA312" s="17"/>
      <c r="IB312" s="17"/>
      <c r="IC312" s="17"/>
      <c r="ID312" s="17"/>
      <c r="IE312" s="17"/>
      <c r="IF312" s="17"/>
      <c r="IG312" s="17"/>
    </row>
    <row r="313" spans="1:241" s="32" customFormat="1">
      <c r="A313" s="17"/>
      <c r="B313" s="17"/>
      <c r="C313" s="17"/>
      <c r="D313" s="18"/>
      <c r="E313" s="19"/>
      <c r="F313" s="19"/>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c r="BH313" s="17"/>
      <c r="BI313" s="17"/>
      <c r="BJ313" s="17"/>
      <c r="BK313" s="17"/>
      <c r="BL313" s="17"/>
      <c r="BM313" s="17"/>
      <c r="BN313" s="17"/>
      <c r="BO313" s="17"/>
      <c r="BP313" s="17"/>
      <c r="BQ313" s="17"/>
      <c r="BR313" s="17"/>
      <c r="BS313" s="17"/>
      <c r="BT313" s="17"/>
      <c r="BU313" s="17"/>
      <c r="BV313" s="17"/>
      <c r="BW313" s="17"/>
      <c r="BX313" s="17"/>
      <c r="BY313" s="17"/>
      <c r="BZ313" s="17"/>
      <c r="CA313" s="17"/>
      <c r="CB313" s="17"/>
      <c r="CC313" s="17"/>
      <c r="CD313" s="17"/>
      <c r="CE313" s="17"/>
      <c r="CF313" s="17"/>
      <c r="CG313" s="17"/>
      <c r="CH313" s="17"/>
      <c r="CI313" s="17"/>
      <c r="CJ313" s="17"/>
      <c r="CK313" s="17"/>
      <c r="CL313" s="17"/>
      <c r="CM313" s="17"/>
      <c r="CN313" s="17"/>
      <c r="CO313" s="17"/>
      <c r="CP313" s="17"/>
      <c r="CQ313" s="17"/>
      <c r="CR313" s="17"/>
      <c r="CS313" s="17"/>
      <c r="CT313" s="17"/>
      <c r="CU313" s="17"/>
      <c r="CV313" s="17"/>
      <c r="CW313" s="17"/>
      <c r="CX313" s="17"/>
      <c r="CY313" s="17"/>
      <c r="CZ313" s="17"/>
      <c r="DA313" s="17"/>
      <c r="DB313" s="17"/>
      <c r="DC313" s="17"/>
      <c r="DD313" s="17"/>
      <c r="DE313" s="17"/>
      <c r="DF313" s="17"/>
      <c r="DG313" s="17"/>
      <c r="DH313" s="17"/>
      <c r="DI313" s="17"/>
      <c r="DJ313" s="17"/>
      <c r="DK313" s="17"/>
      <c r="DL313" s="17"/>
      <c r="DM313" s="17"/>
      <c r="DN313" s="17"/>
      <c r="DO313" s="17"/>
      <c r="DP313" s="17"/>
      <c r="DQ313" s="17"/>
      <c r="DR313" s="17"/>
      <c r="DS313" s="17"/>
      <c r="DT313" s="17"/>
      <c r="DU313" s="17"/>
      <c r="DV313" s="17"/>
      <c r="DW313" s="17"/>
      <c r="DX313" s="17"/>
      <c r="DY313" s="17"/>
      <c r="DZ313" s="17"/>
      <c r="EA313" s="17"/>
      <c r="EB313" s="17"/>
      <c r="EC313" s="17"/>
      <c r="ED313" s="17"/>
      <c r="EE313" s="17"/>
      <c r="EF313" s="17"/>
      <c r="EG313" s="17"/>
      <c r="EH313" s="17"/>
      <c r="EI313" s="17"/>
      <c r="EJ313" s="17"/>
      <c r="EK313" s="17"/>
      <c r="EL313" s="17"/>
      <c r="EM313" s="17"/>
      <c r="EN313" s="17"/>
      <c r="EO313" s="17"/>
      <c r="EP313" s="17"/>
      <c r="EQ313" s="17"/>
      <c r="ER313" s="17"/>
      <c r="ES313" s="17"/>
      <c r="ET313" s="17"/>
      <c r="EU313" s="17"/>
      <c r="EV313" s="17"/>
      <c r="EW313" s="17"/>
      <c r="EX313" s="17"/>
      <c r="EY313" s="17"/>
      <c r="EZ313" s="17"/>
      <c r="FA313" s="17"/>
      <c r="FB313" s="17"/>
      <c r="FC313" s="17"/>
      <c r="FD313" s="17"/>
      <c r="FE313" s="17"/>
      <c r="FF313" s="17"/>
      <c r="FG313" s="17"/>
      <c r="FH313" s="17"/>
      <c r="FI313" s="17"/>
      <c r="FJ313" s="17"/>
      <c r="FK313" s="17"/>
      <c r="FL313" s="17"/>
      <c r="FM313" s="17"/>
      <c r="FN313" s="17"/>
      <c r="FO313" s="17"/>
      <c r="FP313" s="17"/>
      <c r="FQ313" s="17"/>
      <c r="FR313" s="17"/>
      <c r="FS313" s="17"/>
      <c r="FT313" s="17"/>
      <c r="FU313" s="17"/>
      <c r="FV313" s="17"/>
      <c r="FW313" s="17"/>
      <c r="FX313" s="17"/>
      <c r="FY313" s="17"/>
      <c r="FZ313" s="17"/>
      <c r="GA313" s="17"/>
      <c r="GB313" s="17"/>
      <c r="GC313" s="17"/>
      <c r="GD313" s="17"/>
      <c r="GE313" s="17"/>
      <c r="GF313" s="17"/>
      <c r="GG313" s="17"/>
      <c r="GH313" s="17"/>
      <c r="GI313" s="17"/>
      <c r="GJ313" s="17"/>
      <c r="GK313" s="17"/>
      <c r="GL313" s="17"/>
      <c r="GM313" s="17"/>
      <c r="GN313" s="17"/>
      <c r="GO313" s="17"/>
      <c r="GP313" s="17"/>
      <c r="GQ313" s="17"/>
      <c r="GR313" s="17"/>
      <c r="GS313" s="17"/>
      <c r="GT313" s="17"/>
      <c r="GU313" s="17"/>
      <c r="GV313" s="17"/>
      <c r="GW313" s="17"/>
      <c r="GX313" s="17"/>
      <c r="GY313" s="17"/>
      <c r="GZ313" s="17"/>
      <c r="HA313" s="17"/>
      <c r="HB313" s="17"/>
      <c r="HC313" s="17"/>
      <c r="HD313" s="17"/>
      <c r="HE313" s="17"/>
      <c r="HF313" s="17"/>
      <c r="HG313" s="17"/>
      <c r="HH313" s="17"/>
      <c r="HI313" s="17"/>
      <c r="HJ313" s="17"/>
      <c r="HK313" s="17"/>
      <c r="HL313" s="17"/>
      <c r="HM313" s="17"/>
      <c r="HN313" s="17"/>
      <c r="HO313" s="17"/>
      <c r="HP313" s="17"/>
      <c r="HQ313" s="17"/>
      <c r="HR313" s="17"/>
      <c r="HS313" s="17"/>
      <c r="HT313" s="17"/>
      <c r="HU313" s="17"/>
      <c r="HV313" s="17"/>
      <c r="HW313" s="17"/>
      <c r="HX313" s="17"/>
      <c r="HY313" s="17"/>
      <c r="HZ313" s="17"/>
      <c r="IA313" s="17"/>
      <c r="IB313" s="17"/>
      <c r="IC313" s="17"/>
      <c r="ID313" s="17"/>
      <c r="IE313" s="17"/>
      <c r="IF313" s="17"/>
      <c r="IG313" s="17"/>
    </row>
    <row r="314" spans="1:241" s="32" customFormat="1">
      <c r="A314" s="17"/>
      <c r="B314" s="17"/>
      <c r="C314" s="17"/>
      <c r="D314" s="18"/>
      <c r="E314" s="19"/>
      <c r="F314" s="19"/>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c r="BH314" s="17"/>
      <c r="BI314" s="17"/>
      <c r="BJ314" s="17"/>
      <c r="BK314" s="17"/>
      <c r="BL314" s="17"/>
      <c r="BM314" s="17"/>
      <c r="BN314" s="17"/>
      <c r="BO314" s="17"/>
      <c r="BP314" s="17"/>
      <c r="BQ314" s="17"/>
      <c r="BR314" s="17"/>
      <c r="BS314" s="17"/>
      <c r="BT314" s="17"/>
      <c r="BU314" s="17"/>
      <c r="BV314" s="17"/>
      <c r="BW314" s="17"/>
      <c r="BX314" s="17"/>
      <c r="BY314" s="17"/>
      <c r="BZ314" s="17"/>
      <c r="CA314" s="17"/>
      <c r="CB314" s="17"/>
      <c r="CC314" s="17"/>
      <c r="CD314" s="17"/>
      <c r="CE314" s="17"/>
      <c r="CF314" s="17"/>
      <c r="CG314" s="17"/>
      <c r="CH314" s="17"/>
      <c r="CI314" s="17"/>
      <c r="CJ314" s="17"/>
      <c r="CK314" s="17"/>
      <c r="CL314" s="17"/>
      <c r="CM314" s="17"/>
      <c r="CN314" s="17"/>
      <c r="CO314" s="17"/>
      <c r="CP314" s="17"/>
      <c r="CQ314" s="17"/>
      <c r="CR314" s="17"/>
      <c r="CS314" s="17"/>
      <c r="CT314" s="17"/>
      <c r="CU314" s="17"/>
      <c r="CV314" s="17"/>
      <c r="CW314" s="17"/>
      <c r="CX314" s="17"/>
      <c r="CY314" s="17"/>
      <c r="CZ314" s="17"/>
      <c r="DA314" s="17"/>
      <c r="DB314" s="17"/>
      <c r="DC314" s="17"/>
      <c r="DD314" s="17"/>
      <c r="DE314" s="17"/>
      <c r="DF314" s="17"/>
      <c r="DG314" s="17"/>
      <c r="DH314" s="17"/>
      <c r="DI314" s="17"/>
      <c r="DJ314" s="17"/>
      <c r="DK314" s="17"/>
      <c r="DL314" s="17"/>
      <c r="DM314" s="17"/>
      <c r="DN314" s="17"/>
      <c r="DO314" s="17"/>
      <c r="DP314" s="17"/>
      <c r="DQ314" s="17"/>
      <c r="DR314" s="17"/>
      <c r="DS314" s="17"/>
      <c r="DT314" s="17"/>
      <c r="DU314" s="17"/>
      <c r="DV314" s="17"/>
      <c r="DW314" s="17"/>
      <c r="DX314" s="17"/>
      <c r="DY314" s="17"/>
      <c r="DZ314" s="17"/>
      <c r="EA314" s="17"/>
      <c r="EB314" s="17"/>
      <c r="EC314" s="17"/>
      <c r="ED314" s="17"/>
      <c r="EE314" s="17"/>
      <c r="EF314" s="17"/>
      <c r="EG314" s="17"/>
      <c r="EH314" s="17"/>
      <c r="EI314" s="17"/>
      <c r="EJ314" s="17"/>
      <c r="EK314" s="17"/>
      <c r="EL314" s="17"/>
      <c r="EM314" s="17"/>
      <c r="EN314" s="17"/>
      <c r="EO314" s="17"/>
      <c r="EP314" s="17"/>
      <c r="EQ314" s="17"/>
      <c r="ER314" s="17"/>
      <c r="ES314" s="17"/>
      <c r="ET314" s="17"/>
      <c r="EU314" s="17"/>
      <c r="EV314" s="17"/>
      <c r="EW314" s="17"/>
      <c r="EX314" s="17"/>
      <c r="EY314" s="17"/>
      <c r="EZ314" s="17"/>
      <c r="FA314" s="17"/>
      <c r="FB314" s="17"/>
      <c r="FC314" s="17"/>
      <c r="FD314" s="17"/>
      <c r="FE314" s="17"/>
      <c r="FF314" s="17"/>
      <c r="FG314" s="17"/>
      <c r="FH314" s="17"/>
      <c r="FI314" s="17"/>
      <c r="FJ314" s="17"/>
      <c r="FK314" s="17"/>
      <c r="FL314" s="17"/>
      <c r="FM314" s="17"/>
      <c r="FN314" s="17"/>
      <c r="FO314" s="17"/>
      <c r="FP314" s="17"/>
      <c r="FQ314" s="17"/>
      <c r="FR314" s="17"/>
      <c r="FS314" s="17"/>
      <c r="FT314" s="17"/>
      <c r="FU314" s="17"/>
      <c r="FV314" s="17"/>
      <c r="FW314" s="17"/>
      <c r="FX314" s="17"/>
      <c r="FY314" s="17"/>
      <c r="FZ314" s="17"/>
      <c r="GA314" s="17"/>
      <c r="GB314" s="17"/>
      <c r="GC314" s="17"/>
      <c r="GD314" s="17"/>
      <c r="GE314" s="17"/>
      <c r="GF314" s="17"/>
      <c r="GG314" s="17"/>
      <c r="GH314" s="17"/>
      <c r="GI314" s="17"/>
      <c r="GJ314" s="17"/>
      <c r="GK314" s="17"/>
      <c r="GL314" s="17"/>
      <c r="GM314" s="17"/>
      <c r="GN314" s="17"/>
      <c r="GO314" s="17"/>
      <c r="GP314" s="17"/>
      <c r="GQ314" s="17"/>
      <c r="GR314" s="17"/>
      <c r="GS314" s="17"/>
      <c r="GT314" s="17"/>
      <c r="GU314" s="17"/>
      <c r="GV314" s="17"/>
      <c r="GW314" s="17"/>
      <c r="GX314" s="17"/>
      <c r="GY314" s="17"/>
      <c r="GZ314" s="17"/>
      <c r="HA314" s="17"/>
      <c r="HB314" s="17"/>
      <c r="HC314" s="17"/>
      <c r="HD314" s="17"/>
      <c r="HE314" s="17"/>
      <c r="HF314" s="17"/>
      <c r="HG314" s="17"/>
      <c r="HH314" s="17"/>
      <c r="HI314" s="17"/>
      <c r="HJ314" s="17"/>
      <c r="HK314" s="17"/>
      <c r="HL314" s="17"/>
      <c r="HM314" s="17"/>
      <c r="HN314" s="17"/>
      <c r="HO314" s="17"/>
      <c r="HP314" s="17"/>
      <c r="HQ314" s="17"/>
      <c r="HR314" s="17"/>
      <c r="HS314" s="17"/>
      <c r="HT314" s="17"/>
      <c r="HU314" s="17"/>
      <c r="HV314" s="17"/>
      <c r="HW314" s="17"/>
      <c r="HX314" s="17"/>
      <c r="HY314" s="17"/>
      <c r="HZ314" s="17"/>
      <c r="IA314" s="17"/>
      <c r="IB314" s="17"/>
      <c r="IC314" s="17"/>
      <c r="ID314" s="17"/>
      <c r="IE314" s="17"/>
      <c r="IF314" s="17"/>
      <c r="IG314" s="17"/>
    </row>
    <row r="315" spans="1:241" s="32" customFormat="1">
      <c r="A315" s="17"/>
      <c r="B315" s="17"/>
      <c r="C315" s="17"/>
      <c r="D315" s="18"/>
      <c r="E315" s="19"/>
      <c r="F315" s="19"/>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c r="BH315" s="17"/>
      <c r="BI315" s="17"/>
      <c r="BJ315" s="17"/>
      <c r="BK315" s="17"/>
      <c r="BL315" s="17"/>
      <c r="BM315" s="17"/>
      <c r="BN315" s="17"/>
      <c r="BO315" s="17"/>
      <c r="BP315" s="17"/>
      <c r="BQ315" s="17"/>
      <c r="BR315" s="17"/>
      <c r="BS315" s="17"/>
      <c r="BT315" s="17"/>
      <c r="BU315" s="17"/>
      <c r="BV315" s="17"/>
      <c r="BW315" s="17"/>
      <c r="BX315" s="17"/>
      <c r="BY315" s="17"/>
      <c r="BZ315" s="17"/>
      <c r="CA315" s="17"/>
      <c r="CB315" s="17"/>
      <c r="CC315" s="17"/>
      <c r="CD315" s="17"/>
      <c r="CE315" s="17"/>
      <c r="CF315" s="17"/>
      <c r="CG315" s="17"/>
      <c r="CH315" s="17"/>
      <c r="CI315" s="17"/>
      <c r="CJ315" s="17"/>
      <c r="CK315" s="17"/>
      <c r="CL315" s="17"/>
      <c r="CM315" s="17"/>
      <c r="CN315" s="17"/>
      <c r="CO315" s="17"/>
      <c r="CP315" s="17"/>
      <c r="CQ315" s="17"/>
      <c r="CR315" s="17"/>
      <c r="CS315" s="17"/>
      <c r="CT315" s="17"/>
      <c r="CU315" s="17"/>
      <c r="CV315" s="17"/>
      <c r="CW315" s="17"/>
      <c r="CX315" s="17"/>
      <c r="CY315" s="17"/>
      <c r="CZ315" s="17"/>
      <c r="DA315" s="17"/>
      <c r="DB315" s="17"/>
      <c r="DC315" s="17"/>
      <c r="DD315" s="17"/>
      <c r="DE315" s="17"/>
      <c r="DF315" s="17"/>
      <c r="DG315" s="17"/>
      <c r="DH315" s="17"/>
      <c r="DI315" s="17"/>
      <c r="DJ315" s="17"/>
      <c r="DK315" s="17"/>
      <c r="DL315" s="17"/>
      <c r="DM315" s="17"/>
      <c r="DN315" s="17"/>
      <c r="DO315" s="17"/>
      <c r="DP315" s="17"/>
      <c r="DQ315" s="17"/>
      <c r="DR315" s="17"/>
      <c r="DS315" s="17"/>
      <c r="DT315" s="17"/>
      <c r="DU315" s="17"/>
      <c r="DV315" s="17"/>
      <c r="DW315" s="17"/>
      <c r="DX315" s="17"/>
      <c r="DY315" s="17"/>
      <c r="DZ315" s="17"/>
      <c r="EA315" s="17"/>
      <c r="EB315" s="17"/>
      <c r="EC315" s="17"/>
      <c r="ED315" s="17"/>
      <c r="EE315" s="17"/>
      <c r="EF315" s="17"/>
      <c r="EG315" s="17"/>
      <c r="EH315" s="17"/>
      <c r="EI315" s="17"/>
      <c r="EJ315" s="17"/>
      <c r="EK315" s="17"/>
      <c r="EL315" s="17"/>
      <c r="EM315" s="17"/>
      <c r="EN315" s="17"/>
      <c r="EO315" s="17"/>
      <c r="EP315" s="17"/>
      <c r="EQ315" s="17"/>
      <c r="ER315" s="17"/>
      <c r="ES315" s="17"/>
      <c r="ET315" s="17"/>
      <c r="EU315" s="17"/>
      <c r="EV315" s="17"/>
      <c r="EW315" s="17"/>
      <c r="EX315" s="17"/>
      <c r="EY315" s="17"/>
      <c r="EZ315" s="17"/>
      <c r="FA315" s="17"/>
      <c r="FB315" s="17"/>
      <c r="FC315" s="17"/>
      <c r="FD315" s="17"/>
      <c r="FE315" s="17"/>
      <c r="FF315" s="17"/>
      <c r="FG315" s="17"/>
      <c r="FH315" s="17"/>
      <c r="FI315" s="17"/>
      <c r="FJ315" s="17"/>
      <c r="FK315" s="17"/>
      <c r="FL315" s="17"/>
      <c r="FM315" s="17"/>
      <c r="FN315" s="17"/>
      <c r="FO315" s="17"/>
      <c r="FP315" s="17"/>
      <c r="FQ315" s="17"/>
      <c r="FR315" s="17"/>
      <c r="FS315" s="17"/>
      <c r="FT315" s="17"/>
      <c r="FU315" s="17"/>
      <c r="FV315" s="17"/>
      <c r="FW315" s="17"/>
      <c r="FX315" s="17"/>
      <c r="FY315" s="17"/>
      <c r="FZ315" s="17"/>
      <c r="GA315" s="17"/>
      <c r="GB315" s="17"/>
      <c r="GC315" s="17"/>
      <c r="GD315" s="17"/>
      <c r="GE315" s="17"/>
      <c r="GF315" s="17"/>
      <c r="GG315" s="17"/>
      <c r="GH315" s="17"/>
      <c r="GI315" s="17"/>
      <c r="GJ315" s="17"/>
      <c r="GK315" s="17"/>
      <c r="GL315" s="17"/>
      <c r="GM315" s="17"/>
      <c r="GN315" s="17"/>
      <c r="GO315" s="17"/>
      <c r="GP315" s="17"/>
      <c r="GQ315" s="17"/>
      <c r="GR315" s="17"/>
      <c r="GS315" s="17"/>
      <c r="GT315" s="17"/>
      <c r="GU315" s="17"/>
      <c r="GV315" s="17"/>
      <c r="GW315" s="17"/>
      <c r="GX315" s="17"/>
      <c r="GY315" s="17"/>
      <c r="GZ315" s="17"/>
      <c r="HA315" s="17"/>
      <c r="HB315" s="17"/>
      <c r="HC315" s="17"/>
      <c r="HD315" s="17"/>
      <c r="HE315" s="17"/>
      <c r="HF315" s="17"/>
      <c r="HG315" s="17"/>
      <c r="HH315" s="17"/>
      <c r="HI315" s="17"/>
      <c r="HJ315" s="17"/>
      <c r="HK315" s="17"/>
      <c r="HL315" s="17"/>
      <c r="HM315" s="17"/>
      <c r="HN315" s="17"/>
      <c r="HO315" s="17"/>
      <c r="HP315" s="17"/>
      <c r="HQ315" s="17"/>
      <c r="HR315" s="17"/>
      <c r="HS315" s="17"/>
      <c r="HT315" s="17"/>
      <c r="HU315" s="17"/>
      <c r="HV315" s="17"/>
      <c r="HW315" s="17"/>
      <c r="HX315" s="17"/>
      <c r="HY315" s="17"/>
      <c r="HZ315" s="17"/>
      <c r="IA315" s="17"/>
      <c r="IB315" s="17"/>
      <c r="IC315" s="17"/>
      <c r="ID315" s="17"/>
      <c r="IE315" s="17"/>
      <c r="IF315" s="17"/>
      <c r="IG315" s="17"/>
    </row>
    <row r="316" spans="1:241" s="32" customFormat="1">
      <c r="A316" s="17"/>
      <c r="B316" s="17"/>
      <c r="C316" s="17"/>
      <c r="D316" s="18"/>
      <c r="E316" s="19"/>
      <c r="F316" s="19"/>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c r="BH316" s="17"/>
      <c r="BI316" s="17"/>
      <c r="BJ316" s="17"/>
      <c r="BK316" s="17"/>
      <c r="BL316" s="17"/>
      <c r="BM316" s="17"/>
      <c r="BN316" s="17"/>
      <c r="BO316" s="17"/>
      <c r="BP316" s="17"/>
      <c r="BQ316" s="17"/>
      <c r="BR316" s="17"/>
      <c r="BS316" s="17"/>
      <c r="BT316" s="17"/>
      <c r="BU316" s="17"/>
      <c r="BV316" s="17"/>
      <c r="BW316" s="17"/>
      <c r="BX316" s="17"/>
      <c r="BY316" s="17"/>
      <c r="BZ316" s="17"/>
      <c r="CA316" s="17"/>
      <c r="CB316" s="17"/>
      <c r="CC316" s="17"/>
      <c r="CD316" s="17"/>
      <c r="CE316" s="17"/>
      <c r="CF316" s="17"/>
      <c r="CG316" s="17"/>
      <c r="CH316" s="17"/>
      <c r="CI316" s="17"/>
      <c r="CJ316" s="17"/>
      <c r="CK316" s="17"/>
      <c r="CL316" s="17"/>
      <c r="CM316" s="17"/>
      <c r="CN316" s="17"/>
      <c r="CO316" s="17"/>
      <c r="CP316" s="17"/>
      <c r="CQ316" s="17"/>
      <c r="CR316" s="17"/>
      <c r="CS316" s="17"/>
      <c r="CT316" s="17"/>
      <c r="CU316" s="17"/>
      <c r="CV316" s="17"/>
      <c r="CW316" s="17"/>
      <c r="CX316" s="17"/>
      <c r="CY316" s="17"/>
      <c r="CZ316" s="17"/>
      <c r="DA316" s="17"/>
      <c r="DB316" s="17"/>
      <c r="DC316" s="17"/>
      <c r="DD316" s="17"/>
      <c r="DE316" s="17"/>
      <c r="DF316" s="17"/>
      <c r="DG316" s="17"/>
      <c r="DH316" s="17"/>
      <c r="DI316" s="17"/>
      <c r="DJ316" s="17"/>
      <c r="DK316" s="17"/>
      <c r="DL316" s="17"/>
      <c r="DM316" s="17"/>
      <c r="DN316" s="17"/>
      <c r="DO316" s="17"/>
      <c r="DP316" s="17"/>
      <c r="DQ316" s="17"/>
      <c r="DR316" s="17"/>
      <c r="DS316" s="17"/>
      <c r="DT316" s="17"/>
      <c r="DU316" s="17"/>
      <c r="DV316" s="17"/>
      <c r="DW316" s="17"/>
      <c r="DX316" s="17"/>
      <c r="DY316" s="17"/>
      <c r="DZ316" s="17"/>
      <c r="EA316" s="17"/>
      <c r="EB316" s="17"/>
      <c r="EC316" s="17"/>
      <c r="ED316" s="17"/>
      <c r="EE316" s="17"/>
      <c r="EF316" s="17"/>
      <c r="EG316" s="17"/>
      <c r="EH316" s="17"/>
      <c r="EI316" s="17"/>
      <c r="EJ316" s="17"/>
      <c r="EK316" s="17"/>
      <c r="EL316" s="17"/>
      <c r="EM316" s="17"/>
      <c r="EN316" s="17"/>
      <c r="EO316" s="17"/>
      <c r="EP316" s="17"/>
      <c r="EQ316" s="17"/>
      <c r="ER316" s="17"/>
      <c r="ES316" s="17"/>
      <c r="ET316" s="17"/>
      <c r="EU316" s="17"/>
      <c r="EV316" s="17"/>
      <c r="EW316" s="17"/>
      <c r="EX316" s="17"/>
      <c r="EY316" s="17"/>
      <c r="EZ316" s="17"/>
      <c r="FA316" s="17"/>
      <c r="FB316" s="17"/>
      <c r="FC316" s="17"/>
      <c r="FD316" s="17"/>
      <c r="FE316" s="17"/>
      <c r="FF316" s="17"/>
      <c r="FG316" s="17"/>
      <c r="FH316" s="17"/>
      <c r="FI316" s="17"/>
      <c r="FJ316" s="17"/>
      <c r="FK316" s="17"/>
      <c r="FL316" s="17"/>
      <c r="FM316" s="17"/>
      <c r="FN316" s="17"/>
      <c r="FO316" s="17"/>
      <c r="FP316" s="17"/>
      <c r="FQ316" s="17"/>
      <c r="FR316" s="17"/>
      <c r="FS316" s="17"/>
      <c r="FT316" s="17"/>
      <c r="FU316" s="17"/>
      <c r="FV316" s="17"/>
      <c r="FW316" s="17"/>
      <c r="FX316" s="17"/>
      <c r="FY316" s="17"/>
      <c r="FZ316" s="17"/>
      <c r="GA316" s="17"/>
      <c r="GB316" s="17"/>
      <c r="GC316" s="17"/>
      <c r="GD316" s="17"/>
      <c r="GE316" s="17"/>
      <c r="GF316" s="17"/>
      <c r="GG316" s="17"/>
      <c r="GH316" s="17"/>
      <c r="GI316" s="17"/>
      <c r="GJ316" s="17"/>
      <c r="GK316" s="17"/>
      <c r="GL316" s="17"/>
      <c r="GM316" s="17"/>
      <c r="GN316" s="17"/>
      <c r="GO316" s="17"/>
      <c r="GP316" s="17"/>
      <c r="GQ316" s="17"/>
      <c r="GR316" s="17"/>
      <c r="GS316" s="17"/>
      <c r="GT316" s="17"/>
      <c r="GU316" s="17"/>
      <c r="GV316" s="17"/>
      <c r="GW316" s="17"/>
      <c r="GX316" s="17"/>
      <c r="GY316" s="17"/>
      <c r="GZ316" s="17"/>
      <c r="HA316" s="17"/>
      <c r="HB316" s="17"/>
      <c r="HC316" s="17"/>
      <c r="HD316" s="17"/>
      <c r="HE316" s="17"/>
      <c r="HF316" s="17"/>
      <c r="HG316" s="17"/>
      <c r="HH316" s="17"/>
      <c r="HI316" s="17"/>
      <c r="HJ316" s="17"/>
      <c r="HK316" s="17"/>
      <c r="HL316" s="17"/>
      <c r="HM316" s="17"/>
      <c r="HN316" s="17"/>
      <c r="HO316" s="17"/>
      <c r="HP316" s="17"/>
      <c r="HQ316" s="17"/>
      <c r="HR316" s="17"/>
      <c r="HS316" s="17"/>
      <c r="HT316" s="17"/>
      <c r="HU316" s="17"/>
      <c r="HV316" s="17"/>
      <c r="HW316" s="17"/>
      <c r="HX316" s="17"/>
      <c r="HY316" s="17"/>
      <c r="HZ316" s="17"/>
      <c r="IA316" s="17"/>
      <c r="IB316" s="17"/>
      <c r="IC316" s="17"/>
      <c r="ID316" s="17"/>
      <c r="IE316" s="17"/>
      <c r="IF316" s="17"/>
      <c r="IG316" s="17"/>
    </row>
    <row r="317" spans="1:241" s="32" customFormat="1">
      <c r="A317" s="17"/>
      <c r="B317" s="17"/>
      <c r="C317" s="17"/>
      <c r="D317" s="18"/>
      <c r="E317" s="19"/>
      <c r="F317" s="19"/>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c r="DJ317" s="17"/>
      <c r="DK317" s="17"/>
      <c r="DL317" s="17"/>
      <c r="DM317" s="17"/>
      <c r="DN317" s="17"/>
      <c r="DO317" s="17"/>
      <c r="DP317" s="17"/>
      <c r="DQ317" s="17"/>
      <c r="DR317" s="17"/>
      <c r="DS317" s="17"/>
      <c r="DT317" s="17"/>
      <c r="DU317" s="17"/>
      <c r="DV317" s="17"/>
      <c r="DW317" s="17"/>
      <c r="DX317" s="17"/>
      <c r="DY317" s="17"/>
      <c r="DZ317" s="17"/>
      <c r="EA317" s="17"/>
      <c r="EB317" s="17"/>
      <c r="EC317" s="17"/>
      <c r="ED317" s="17"/>
      <c r="EE317" s="17"/>
      <c r="EF317" s="17"/>
      <c r="EG317" s="17"/>
      <c r="EH317" s="17"/>
      <c r="EI317" s="17"/>
      <c r="EJ317" s="17"/>
      <c r="EK317" s="17"/>
      <c r="EL317" s="17"/>
      <c r="EM317" s="17"/>
      <c r="EN317" s="17"/>
      <c r="EO317" s="17"/>
      <c r="EP317" s="17"/>
      <c r="EQ317" s="17"/>
      <c r="ER317" s="17"/>
      <c r="ES317" s="17"/>
      <c r="ET317" s="17"/>
      <c r="EU317" s="17"/>
      <c r="EV317" s="17"/>
      <c r="EW317" s="17"/>
      <c r="EX317" s="17"/>
      <c r="EY317" s="17"/>
      <c r="EZ317" s="17"/>
      <c r="FA317" s="17"/>
      <c r="FB317" s="17"/>
      <c r="FC317" s="17"/>
      <c r="FD317" s="17"/>
      <c r="FE317" s="17"/>
      <c r="FF317" s="17"/>
      <c r="FG317" s="17"/>
      <c r="FH317" s="17"/>
      <c r="FI317" s="17"/>
      <c r="FJ317" s="17"/>
      <c r="FK317" s="17"/>
      <c r="FL317" s="17"/>
      <c r="FM317" s="17"/>
      <c r="FN317" s="17"/>
      <c r="FO317" s="17"/>
      <c r="FP317" s="17"/>
      <c r="FQ317" s="17"/>
      <c r="FR317" s="17"/>
      <c r="FS317" s="17"/>
      <c r="FT317" s="17"/>
      <c r="FU317" s="17"/>
      <c r="FV317" s="17"/>
      <c r="FW317" s="17"/>
      <c r="FX317" s="17"/>
      <c r="FY317" s="17"/>
      <c r="FZ317" s="17"/>
      <c r="GA317" s="17"/>
      <c r="GB317" s="17"/>
      <c r="GC317" s="17"/>
      <c r="GD317" s="17"/>
      <c r="GE317" s="17"/>
      <c r="GF317" s="17"/>
      <c r="GG317" s="17"/>
      <c r="GH317" s="17"/>
      <c r="GI317" s="17"/>
      <c r="GJ317" s="17"/>
      <c r="GK317" s="17"/>
      <c r="GL317" s="17"/>
      <c r="GM317" s="17"/>
      <c r="GN317" s="17"/>
      <c r="GO317" s="17"/>
      <c r="GP317" s="17"/>
      <c r="GQ317" s="17"/>
      <c r="GR317" s="17"/>
      <c r="GS317" s="17"/>
      <c r="GT317" s="17"/>
      <c r="GU317" s="17"/>
      <c r="GV317" s="17"/>
      <c r="GW317" s="17"/>
      <c r="GX317" s="17"/>
      <c r="GY317" s="17"/>
      <c r="GZ317" s="17"/>
      <c r="HA317" s="17"/>
      <c r="HB317" s="17"/>
      <c r="HC317" s="17"/>
      <c r="HD317" s="17"/>
      <c r="HE317" s="17"/>
      <c r="HF317" s="17"/>
      <c r="HG317" s="17"/>
      <c r="HH317" s="17"/>
      <c r="HI317" s="17"/>
      <c r="HJ317" s="17"/>
      <c r="HK317" s="17"/>
      <c r="HL317" s="17"/>
      <c r="HM317" s="17"/>
      <c r="HN317" s="17"/>
      <c r="HO317" s="17"/>
      <c r="HP317" s="17"/>
      <c r="HQ317" s="17"/>
      <c r="HR317" s="17"/>
      <c r="HS317" s="17"/>
      <c r="HT317" s="17"/>
      <c r="HU317" s="17"/>
      <c r="HV317" s="17"/>
      <c r="HW317" s="17"/>
      <c r="HX317" s="17"/>
      <c r="HY317" s="17"/>
      <c r="HZ317" s="17"/>
      <c r="IA317" s="17"/>
      <c r="IB317" s="17"/>
      <c r="IC317" s="17"/>
      <c r="ID317" s="17"/>
      <c r="IE317" s="17"/>
      <c r="IF317" s="17"/>
      <c r="IG317" s="17"/>
    </row>
    <row r="318" spans="1:241" s="32" customFormat="1">
      <c r="A318" s="17"/>
      <c r="B318" s="17"/>
      <c r="C318" s="17"/>
      <c r="D318" s="18"/>
      <c r="E318" s="19"/>
      <c r="F318" s="19"/>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c r="BH318" s="17"/>
      <c r="BI318" s="17"/>
      <c r="BJ318" s="17"/>
      <c r="BK318" s="17"/>
      <c r="BL318" s="17"/>
      <c r="BM318" s="17"/>
      <c r="BN318" s="17"/>
      <c r="BO318" s="17"/>
      <c r="BP318" s="17"/>
      <c r="BQ318" s="17"/>
      <c r="BR318" s="17"/>
      <c r="BS318" s="17"/>
      <c r="BT318" s="17"/>
      <c r="BU318" s="17"/>
      <c r="BV318" s="17"/>
      <c r="BW318" s="17"/>
      <c r="BX318" s="17"/>
      <c r="BY318" s="17"/>
      <c r="BZ318" s="17"/>
      <c r="CA318" s="17"/>
      <c r="CB318" s="17"/>
      <c r="CC318" s="17"/>
      <c r="CD318" s="17"/>
      <c r="CE318" s="17"/>
      <c r="CF318" s="17"/>
      <c r="CG318" s="17"/>
      <c r="CH318" s="17"/>
      <c r="CI318" s="17"/>
      <c r="CJ318" s="17"/>
      <c r="CK318" s="17"/>
      <c r="CL318" s="17"/>
      <c r="CM318" s="17"/>
      <c r="CN318" s="17"/>
      <c r="CO318" s="17"/>
      <c r="CP318" s="17"/>
      <c r="CQ318" s="17"/>
      <c r="CR318" s="17"/>
      <c r="CS318" s="17"/>
      <c r="CT318" s="17"/>
      <c r="CU318" s="17"/>
      <c r="CV318" s="17"/>
      <c r="CW318" s="17"/>
      <c r="CX318" s="17"/>
      <c r="CY318" s="17"/>
      <c r="CZ318" s="17"/>
      <c r="DA318" s="17"/>
      <c r="DB318" s="17"/>
      <c r="DC318" s="17"/>
      <c r="DD318" s="17"/>
      <c r="DE318" s="17"/>
      <c r="DF318" s="17"/>
      <c r="DG318" s="17"/>
      <c r="DH318" s="17"/>
      <c r="DI318" s="17"/>
      <c r="DJ318" s="17"/>
      <c r="DK318" s="17"/>
      <c r="DL318" s="17"/>
      <c r="DM318" s="17"/>
      <c r="DN318" s="17"/>
      <c r="DO318" s="17"/>
      <c r="DP318" s="17"/>
      <c r="DQ318" s="17"/>
      <c r="DR318" s="17"/>
      <c r="DS318" s="17"/>
      <c r="DT318" s="17"/>
      <c r="DU318" s="17"/>
      <c r="DV318" s="17"/>
      <c r="DW318" s="17"/>
      <c r="DX318" s="17"/>
      <c r="DY318" s="17"/>
      <c r="DZ318" s="17"/>
      <c r="EA318" s="17"/>
      <c r="EB318" s="17"/>
      <c r="EC318" s="17"/>
      <c r="ED318" s="17"/>
      <c r="EE318" s="17"/>
      <c r="EF318" s="17"/>
      <c r="EG318" s="17"/>
      <c r="EH318" s="17"/>
      <c r="EI318" s="17"/>
      <c r="EJ318" s="17"/>
      <c r="EK318" s="17"/>
      <c r="EL318" s="17"/>
      <c r="EM318" s="17"/>
      <c r="EN318" s="17"/>
      <c r="EO318" s="17"/>
      <c r="EP318" s="17"/>
      <c r="EQ318" s="17"/>
      <c r="ER318" s="17"/>
      <c r="ES318" s="17"/>
      <c r="ET318" s="17"/>
      <c r="EU318" s="17"/>
      <c r="EV318" s="17"/>
      <c r="EW318" s="17"/>
      <c r="EX318" s="17"/>
      <c r="EY318" s="17"/>
      <c r="EZ318" s="17"/>
      <c r="FA318" s="17"/>
      <c r="FB318" s="17"/>
      <c r="FC318" s="17"/>
      <c r="FD318" s="17"/>
      <c r="FE318" s="17"/>
      <c r="FF318" s="17"/>
      <c r="FG318" s="17"/>
      <c r="FH318" s="17"/>
      <c r="FI318" s="17"/>
      <c r="FJ318" s="17"/>
      <c r="FK318" s="17"/>
      <c r="FL318" s="17"/>
      <c r="FM318" s="17"/>
      <c r="FN318" s="17"/>
      <c r="FO318" s="17"/>
      <c r="FP318" s="17"/>
      <c r="FQ318" s="17"/>
      <c r="FR318" s="17"/>
      <c r="FS318" s="17"/>
      <c r="FT318" s="17"/>
      <c r="FU318" s="17"/>
      <c r="FV318" s="17"/>
      <c r="FW318" s="17"/>
      <c r="FX318" s="17"/>
      <c r="FY318" s="17"/>
      <c r="FZ318" s="17"/>
      <c r="GA318" s="17"/>
      <c r="GB318" s="17"/>
      <c r="GC318" s="17"/>
      <c r="GD318" s="17"/>
      <c r="GE318" s="17"/>
      <c r="GF318" s="17"/>
      <c r="GG318" s="17"/>
      <c r="GH318" s="17"/>
      <c r="GI318" s="17"/>
      <c r="GJ318" s="17"/>
      <c r="GK318" s="17"/>
      <c r="GL318" s="17"/>
      <c r="GM318" s="17"/>
      <c r="GN318" s="17"/>
      <c r="GO318" s="17"/>
      <c r="GP318" s="17"/>
      <c r="GQ318" s="17"/>
      <c r="GR318" s="17"/>
      <c r="GS318" s="17"/>
      <c r="GT318" s="17"/>
      <c r="GU318" s="17"/>
      <c r="GV318" s="17"/>
      <c r="GW318" s="17"/>
      <c r="GX318" s="17"/>
      <c r="GY318" s="17"/>
      <c r="GZ318" s="17"/>
      <c r="HA318" s="17"/>
      <c r="HB318" s="17"/>
      <c r="HC318" s="17"/>
      <c r="HD318" s="17"/>
      <c r="HE318" s="17"/>
      <c r="HF318" s="17"/>
      <c r="HG318" s="17"/>
      <c r="HH318" s="17"/>
      <c r="HI318" s="17"/>
      <c r="HJ318" s="17"/>
      <c r="HK318" s="17"/>
      <c r="HL318" s="17"/>
      <c r="HM318" s="17"/>
      <c r="HN318" s="17"/>
      <c r="HO318" s="17"/>
      <c r="HP318" s="17"/>
      <c r="HQ318" s="17"/>
      <c r="HR318" s="17"/>
      <c r="HS318" s="17"/>
      <c r="HT318" s="17"/>
      <c r="HU318" s="17"/>
      <c r="HV318" s="17"/>
      <c r="HW318" s="17"/>
      <c r="HX318" s="17"/>
      <c r="HY318" s="17"/>
      <c r="HZ318" s="17"/>
      <c r="IA318" s="17"/>
      <c r="IB318" s="17"/>
      <c r="IC318" s="17"/>
      <c r="ID318" s="17"/>
      <c r="IE318" s="17"/>
      <c r="IF318" s="17"/>
      <c r="IG318" s="17"/>
    </row>
    <row r="319" spans="1:241" s="32" customFormat="1">
      <c r="A319" s="17"/>
      <c r="B319" s="17"/>
      <c r="C319" s="17"/>
      <c r="D319" s="18"/>
      <c r="E319" s="19"/>
      <c r="F319" s="19"/>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c r="BH319" s="17"/>
      <c r="BI319" s="17"/>
      <c r="BJ319" s="17"/>
      <c r="BK319" s="17"/>
      <c r="BL319" s="17"/>
      <c r="BM319" s="17"/>
      <c r="BN319" s="17"/>
      <c r="BO319" s="17"/>
      <c r="BP319" s="17"/>
      <c r="BQ319" s="17"/>
      <c r="BR319" s="17"/>
      <c r="BS319" s="17"/>
      <c r="BT319" s="17"/>
      <c r="BU319" s="17"/>
      <c r="BV319" s="17"/>
      <c r="BW319" s="17"/>
      <c r="BX319" s="17"/>
      <c r="BY319" s="17"/>
      <c r="BZ319" s="17"/>
      <c r="CA319" s="17"/>
      <c r="CB319" s="17"/>
      <c r="CC319" s="17"/>
      <c r="CD319" s="17"/>
      <c r="CE319" s="17"/>
      <c r="CF319" s="17"/>
      <c r="CG319" s="17"/>
      <c r="CH319" s="17"/>
      <c r="CI319" s="17"/>
      <c r="CJ319" s="17"/>
      <c r="CK319" s="17"/>
      <c r="CL319" s="17"/>
      <c r="CM319" s="17"/>
      <c r="CN319" s="17"/>
      <c r="CO319" s="17"/>
      <c r="CP319" s="17"/>
      <c r="CQ319" s="17"/>
      <c r="CR319" s="17"/>
      <c r="CS319" s="17"/>
      <c r="CT319" s="17"/>
      <c r="CU319" s="17"/>
      <c r="CV319" s="17"/>
      <c r="CW319" s="17"/>
      <c r="CX319" s="17"/>
      <c r="CY319" s="17"/>
      <c r="CZ319" s="17"/>
      <c r="DA319" s="17"/>
      <c r="DB319" s="17"/>
      <c r="DC319" s="17"/>
      <c r="DD319" s="17"/>
      <c r="DE319" s="17"/>
      <c r="DF319" s="17"/>
      <c r="DG319" s="17"/>
      <c r="DH319" s="17"/>
      <c r="DI319" s="17"/>
      <c r="DJ319" s="17"/>
      <c r="DK319" s="17"/>
      <c r="DL319" s="17"/>
      <c r="DM319" s="17"/>
      <c r="DN319" s="17"/>
      <c r="DO319" s="17"/>
      <c r="DP319" s="17"/>
      <c r="DQ319" s="17"/>
      <c r="DR319" s="17"/>
      <c r="DS319" s="17"/>
      <c r="DT319" s="17"/>
      <c r="DU319" s="17"/>
      <c r="DV319" s="17"/>
      <c r="DW319" s="17"/>
      <c r="DX319" s="17"/>
      <c r="DY319" s="17"/>
      <c r="DZ319" s="17"/>
      <c r="EA319" s="17"/>
      <c r="EB319" s="17"/>
      <c r="EC319" s="17"/>
      <c r="ED319" s="17"/>
      <c r="EE319" s="17"/>
      <c r="EF319" s="17"/>
      <c r="EG319" s="17"/>
      <c r="EH319" s="17"/>
      <c r="EI319" s="17"/>
      <c r="EJ319" s="17"/>
      <c r="EK319" s="17"/>
      <c r="EL319" s="17"/>
      <c r="EM319" s="17"/>
      <c r="EN319" s="17"/>
      <c r="EO319" s="17"/>
      <c r="EP319" s="17"/>
      <c r="EQ319" s="17"/>
      <c r="ER319" s="17"/>
      <c r="ES319" s="17"/>
      <c r="ET319" s="17"/>
      <c r="EU319" s="17"/>
      <c r="EV319" s="17"/>
      <c r="EW319" s="17"/>
      <c r="EX319" s="17"/>
      <c r="EY319" s="17"/>
      <c r="EZ319" s="17"/>
      <c r="FA319" s="17"/>
      <c r="FB319" s="17"/>
      <c r="FC319" s="17"/>
      <c r="FD319" s="17"/>
      <c r="FE319" s="17"/>
      <c r="FF319" s="17"/>
      <c r="FG319" s="17"/>
      <c r="FH319" s="17"/>
      <c r="FI319" s="17"/>
      <c r="FJ319" s="17"/>
      <c r="FK319" s="17"/>
      <c r="FL319" s="17"/>
      <c r="FM319" s="17"/>
      <c r="FN319" s="17"/>
      <c r="FO319" s="17"/>
      <c r="FP319" s="17"/>
      <c r="FQ319" s="17"/>
      <c r="FR319" s="17"/>
      <c r="FS319" s="17"/>
      <c r="FT319" s="17"/>
      <c r="FU319" s="17"/>
      <c r="FV319" s="17"/>
      <c r="FW319" s="17"/>
      <c r="FX319" s="17"/>
      <c r="FY319" s="17"/>
      <c r="FZ319" s="17"/>
      <c r="GA319" s="17"/>
      <c r="GB319" s="17"/>
      <c r="GC319" s="17"/>
      <c r="GD319" s="17"/>
      <c r="GE319" s="17"/>
      <c r="GF319" s="17"/>
      <c r="GG319" s="17"/>
      <c r="GH319" s="17"/>
      <c r="GI319" s="17"/>
      <c r="GJ319" s="17"/>
      <c r="GK319" s="17"/>
      <c r="GL319" s="17"/>
      <c r="GM319" s="17"/>
      <c r="GN319" s="17"/>
      <c r="GO319" s="17"/>
      <c r="GP319" s="17"/>
      <c r="GQ319" s="17"/>
      <c r="GR319" s="17"/>
      <c r="GS319" s="17"/>
      <c r="GT319" s="17"/>
      <c r="GU319" s="17"/>
      <c r="GV319" s="17"/>
      <c r="GW319" s="17"/>
      <c r="GX319" s="17"/>
      <c r="GY319" s="17"/>
      <c r="GZ319" s="17"/>
      <c r="HA319" s="17"/>
      <c r="HB319" s="17"/>
      <c r="HC319" s="17"/>
      <c r="HD319" s="17"/>
      <c r="HE319" s="17"/>
      <c r="HF319" s="17"/>
      <c r="HG319" s="17"/>
      <c r="HH319" s="17"/>
      <c r="HI319" s="17"/>
      <c r="HJ319" s="17"/>
      <c r="HK319" s="17"/>
      <c r="HL319" s="17"/>
      <c r="HM319" s="17"/>
      <c r="HN319" s="17"/>
      <c r="HO319" s="17"/>
      <c r="HP319" s="17"/>
      <c r="HQ319" s="17"/>
      <c r="HR319" s="17"/>
      <c r="HS319" s="17"/>
      <c r="HT319" s="17"/>
      <c r="HU319" s="17"/>
      <c r="HV319" s="17"/>
      <c r="HW319" s="17"/>
      <c r="HX319" s="17"/>
      <c r="HY319" s="17"/>
      <c r="HZ319" s="17"/>
      <c r="IA319" s="17"/>
      <c r="IB319" s="17"/>
      <c r="IC319" s="17"/>
      <c r="ID319" s="17"/>
      <c r="IE319" s="17"/>
      <c r="IF319" s="17"/>
      <c r="IG319" s="17"/>
    </row>
    <row r="320" spans="1:241" s="32" customFormat="1">
      <c r="A320" s="17"/>
      <c r="B320" s="17"/>
      <c r="C320" s="17"/>
      <c r="D320" s="18"/>
      <c r="E320" s="19"/>
      <c r="F320" s="19"/>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c r="BH320" s="17"/>
      <c r="BI320" s="17"/>
      <c r="BJ320" s="17"/>
      <c r="BK320" s="17"/>
      <c r="BL320" s="17"/>
      <c r="BM320" s="17"/>
      <c r="BN320" s="17"/>
      <c r="BO320" s="17"/>
      <c r="BP320" s="17"/>
      <c r="BQ320" s="17"/>
      <c r="BR320" s="17"/>
      <c r="BS320" s="17"/>
      <c r="BT320" s="17"/>
      <c r="BU320" s="17"/>
      <c r="BV320" s="17"/>
      <c r="BW320" s="17"/>
      <c r="BX320" s="17"/>
      <c r="BY320" s="17"/>
      <c r="BZ320" s="17"/>
      <c r="CA320" s="17"/>
      <c r="CB320" s="17"/>
      <c r="CC320" s="17"/>
      <c r="CD320" s="17"/>
      <c r="CE320" s="17"/>
      <c r="CF320" s="17"/>
      <c r="CG320" s="17"/>
      <c r="CH320" s="17"/>
      <c r="CI320" s="17"/>
      <c r="CJ320" s="17"/>
      <c r="CK320" s="17"/>
      <c r="CL320" s="17"/>
      <c r="CM320" s="17"/>
      <c r="CN320" s="17"/>
      <c r="CO320" s="17"/>
      <c r="CP320" s="17"/>
      <c r="CQ320" s="17"/>
      <c r="CR320" s="17"/>
      <c r="CS320" s="17"/>
      <c r="CT320" s="17"/>
      <c r="CU320" s="17"/>
      <c r="CV320" s="17"/>
      <c r="CW320" s="17"/>
      <c r="CX320" s="17"/>
      <c r="CY320" s="17"/>
      <c r="CZ320" s="17"/>
      <c r="DA320" s="17"/>
      <c r="DB320" s="17"/>
      <c r="DC320" s="17"/>
      <c r="DD320" s="17"/>
      <c r="DE320" s="17"/>
      <c r="DF320" s="17"/>
      <c r="DG320" s="17"/>
      <c r="DH320" s="17"/>
      <c r="DI320" s="17"/>
      <c r="DJ320" s="17"/>
      <c r="DK320" s="17"/>
      <c r="DL320" s="17"/>
      <c r="DM320" s="17"/>
      <c r="DN320" s="17"/>
      <c r="DO320" s="17"/>
      <c r="DP320" s="17"/>
      <c r="DQ320" s="17"/>
      <c r="DR320" s="17"/>
      <c r="DS320" s="17"/>
      <c r="DT320" s="17"/>
      <c r="DU320" s="17"/>
      <c r="DV320" s="17"/>
      <c r="DW320" s="17"/>
      <c r="DX320" s="17"/>
      <c r="DY320" s="17"/>
      <c r="DZ320" s="17"/>
      <c r="EA320" s="17"/>
      <c r="EB320" s="17"/>
      <c r="EC320" s="17"/>
      <c r="ED320" s="17"/>
      <c r="EE320" s="17"/>
      <c r="EF320" s="17"/>
      <c r="EG320" s="17"/>
      <c r="EH320" s="17"/>
      <c r="EI320" s="17"/>
      <c r="EJ320" s="17"/>
      <c r="EK320" s="17"/>
      <c r="EL320" s="17"/>
      <c r="EM320" s="17"/>
      <c r="EN320" s="17"/>
      <c r="EO320" s="17"/>
      <c r="EP320" s="17"/>
      <c r="EQ320" s="17"/>
      <c r="ER320" s="17"/>
      <c r="ES320" s="17"/>
      <c r="ET320" s="17"/>
      <c r="EU320" s="17"/>
      <c r="EV320" s="17"/>
      <c r="EW320" s="17"/>
      <c r="EX320" s="17"/>
      <c r="EY320" s="17"/>
      <c r="EZ320" s="17"/>
      <c r="FA320" s="17"/>
      <c r="FB320" s="17"/>
      <c r="FC320" s="17"/>
      <c r="FD320" s="17"/>
      <c r="FE320" s="17"/>
      <c r="FF320" s="17"/>
      <c r="FG320" s="17"/>
      <c r="FH320" s="17"/>
      <c r="FI320" s="17"/>
      <c r="FJ320" s="17"/>
      <c r="FK320" s="17"/>
      <c r="FL320" s="17"/>
      <c r="FM320" s="17"/>
      <c r="FN320" s="17"/>
      <c r="FO320" s="17"/>
      <c r="FP320" s="17"/>
      <c r="FQ320" s="17"/>
      <c r="FR320" s="17"/>
      <c r="FS320" s="17"/>
      <c r="FT320" s="17"/>
      <c r="FU320" s="17"/>
      <c r="FV320" s="17"/>
      <c r="FW320" s="17"/>
      <c r="FX320" s="17"/>
      <c r="FY320" s="17"/>
      <c r="FZ320" s="17"/>
      <c r="GA320" s="17"/>
      <c r="GB320" s="17"/>
      <c r="GC320" s="17"/>
      <c r="GD320" s="17"/>
      <c r="GE320" s="17"/>
      <c r="GF320" s="17"/>
      <c r="GG320" s="17"/>
      <c r="GH320" s="17"/>
      <c r="GI320" s="17"/>
      <c r="GJ320" s="17"/>
      <c r="GK320" s="17"/>
      <c r="GL320" s="17"/>
      <c r="GM320" s="17"/>
      <c r="GN320" s="17"/>
      <c r="GO320" s="17"/>
      <c r="GP320" s="17"/>
      <c r="GQ320" s="17"/>
      <c r="GR320" s="17"/>
      <c r="GS320" s="17"/>
      <c r="GT320" s="17"/>
      <c r="GU320" s="17"/>
      <c r="GV320" s="17"/>
      <c r="GW320" s="17"/>
      <c r="GX320" s="17"/>
      <c r="GY320" s="17"/>
      <c r="GZ320" s="17"/>
      <c r="HA320" s="17"/>
      <c r="HB320" s="17"/>
      <c r="HC320" s="17"/>
      <c r="HD320" s="17"/>
      <c r="HE320" s="17"/>
      <c r="HF320" s="17"/>
      <c r="HG320" s="17"/>
      <c r="HH320" s="17"/>
      <c r="HI320" s="17"/>
      <c r="HJ320" s="17"/>
      <c r="HK320" s="17"/>
      <c r="HL320" s="17"/>
      <c r="HM320" s="17"/>
      <c r="HN320" s="17"/>
      <c r="HO320" s="17"/>
      <c r="HP320" s="17"/>
      <c r="HQ320" s="17"/>
      <c r="HR320" s="17"/>
      <c r="HS320" s="17"/>
      <c r="HT320" s="17"/>
      <c r="HU320" s="17"/>
      <c r="HV320" s="17"/>
      <c r="HW320" s="17"/>
      <c r="HX320" s="17"/>
      <c r="HY320" s="17"/>
      <c r="HZ320" s="17"/>
      <c r="IA320" s="17"/>
      <c r="IB320" s="17"/>
      <c r="IC320" s="17"/>
      <c r="ID320" s="17"/>
      <c r="IE320" s="17"/>
      <c r="IF320" s="17"/>
      <c r="IG320" s="17"/>
    </row>
    <row r="321" spans="1:241" s="32" customFormat="1">
      <c r="A321" s="17"/>
      <c r="B321" s="17"/>
      <c r="C321" s="17"/>
      <c r="D321" s="18"/>
      <c r="E321" s="19"/>
      <c r="F321" s="19"/>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c r="BH321" s="17"/>
      <c r="BI321" s="17"/>
      <c r="BJ321" s="17"/>
      <c r="BK321" s="17"/>
      <c r="BL321" s="17"/>
      <c r="BM321" s="17"/>
      <c r="BN321" s="17"/>
      <c r="BO321" s="17"/>
      <c r="BP321" s="17"/>
      <c r="BQ321" s="17"/>
      <c r="BR321" s="17"/>
      <c r="BS321" s="17"/>
      <c r="BT321" s="17"/>
      <c r="BU321" s="17"/>
      <c r="BV321" s="17"/>
      <c r="BW321" s="17"/>
      <c r="BX321" s="17"/>
      <c r="BY321" s="17"/>
      <c r="BZ321" s="17"/>
      <c r="CA321" s="17"/>
      <c r="CB321" s="17"/>
      <c r="CC321" s="17"/>
      <c r="CD321" s="17"/>
      <c r="CE321" s="17"/>
      <c r="CF321" s="17"/>
      <c r="CG321" s="17"/>
      <c r="CH321" s="17"/>
      <c r="CI321" s="17"/>
      <c r="CJ321" s="17"/>
      <c r="CK321" s="17"/>
      <c r="CL321" s="17"/>
      <c r="CM321" s="17"/>
      <c r="CN321" s="17"/>
      <c r="CO321" s="17"/>
      <c r="CP321" s="17"/>
      <c r="CQ321" s="17"/>
      <c r="CR321" s="17"/>
      <c r="CS321" s="17"/>
      <c r="CT321" s="17"/>
      <c r="CU321" s="17"/>
      <c r="CV321" s="17"/>
      <c r="CW321" s="17"/>
      <c r="CX321" s="17"/>
      <c r="CY321" s="17"/>
      <c r="CZ321" s="17"/>
      <c r="DA321" s="17"/>
      <c r="DB321" s="17"/>
      <c r="DC321" s="17"/>
      <c r="DD321" s="17"/>
      <c r="DE321" s="17"/>
      <c r="DF321" s="17"/>
      <c r="DG321" s="17"/>
      <c r="DH321" s="17"/>
      <c r="DI321" s="17"/>
      <c r="DJ321" s="17"/>
      <c r="DK321" s="17"/>
      <c r="DL321" s="17"/>
      <c r="DM321" s="17"/>
      <c r="DN321" s="17"/>
      <c r="DO321" s="17"/>
      <c r="DP321" s="17"/>
      <c r="DQ321" s="17"/>
      <c r="DR321" s="17"/>
      <c r="DS321" s="17"/>
      <c r="DT321" s="17"/>
      <c r="DU321" s="17"/>
      <c r="DV321" s="17"/>
      <c r="DW321" s="17"/>
      <c r="DX321" s="17"/>
      <c r="DY321" s="17"/>
      <c r="DZ321" s="17"/>
      <c r="EA321" s="17"/>
      <c r="EB321" s="17"/>
      <c r="EC321" s="17"/>
      <c r="ED321" s="17"/>
      <c r="EE321" s="17"/>
      <c r="EF321" s="17"/>
      <c r="EG321" s="17"/>
      <c r="EH321" s="17"/>
      <c r="EI321" s="17"/>
      <c r="EJ321" s="17"/>
      <c r="EK321" s="17"/>
      <c r="EL321" s="17"/>
      <c r="EM321" s="17"/>
      <c r="EN321" s="17"/>
      <c r="EO321" s="17"/>
      <c r="EP321" s="17"/>
      <c r="EQ321" s="17"/>
      <c r="ER321" s="17"/>
      <c r="ES321" s="17"/>
      <c r="ET321" s="17"/>
      <c r="EU321" s="17"/>
      <c r="EV321" s="17"/>
      <c r="EW321" s="17"/>
      <c r="EX321" s="17"/>
      <c r="EY321" s="17"/>
      <c r="EZ321" s="17"/>
      <c r="FA321" s="17"/>
      <c r="FB321" s="17"/>
      <c r="FC321" s="17"/>
      <c r="FD321" s="17"/>
      <c r="FE321" s="17"/>
      <c r="FF321" s="17"/>
      <c r="FG321" s="17"/>
      <c r="FH321" s="17"/>
      <c r="FI321" s="17"/>
      <c r="FJ321" s="17"/>
      <c r="FK321" s="17"/>
      <c r="FL321" s="17"/>
      <c r="FM321" s="17"/>
      <c r="FN321" s="17"/>
      <c r="FO321" s="17"/>
      <c r="FP321" s="17"/>
      <c r="FQ321" s="17"/>
      <c r="FR321" s="17"/>
      <c r="FS321" s="17"/>
      <c r="FT321" s="17"/>
      <c r="FU321" s="17"/>
      <c r="FV321" s="17"/>
      <c r="FW321" s="17"/>
      <c r="FX321" s="17"/>
      <c r="FY321" s="17"/>
      <c r="FZ321" s="17"/>
      <c r="GA321" s="17"/>
      <c r="GB321" s="17"/>
      <c r="GC321" s="17"/>
      <c r="GD321" s="17"/>
      <c r="GE321" s="17"/>
      <c r="GF321" s="17"/>
      <c r="GG321" s="17"/>
      <c r="GH321" s="17"/>
      <c r="GI321" s="17"/>
      <c r="GJ321" s="17"/>
      <c r="GK321" s="17"/>
      <c r="GL321" s="17"/>
      <c r="GM321" s="17"/>
      <c r="GN321" s="17"/>
      <c r="GO321" s="17"/>
      <c r="GP321" s="17"/>
      <c r="GQ321" s="17"/>
      <c r="GR321" s="17"/>
      <c r="GS321" s="17"/>
      <c r="GT321" s="17"/>
      <c r="GU321" s="17"/>
      <c r="GV321" s="17"/>
      <c r="GW321" s="17"/>
      <c r="GX321" s="17"/>
      <c r="GY321" s="17"/>
      <c r="GZ321" s="17"/>
      <c r="HA321" s="17"/>
      <c r="HB321" s="17"/>
      <c r="HC321" s="17"/>
      <c r="HD321" s="17"/>
      <c r="HE321" s="17"/>
      <c r="HF321" s="17"/>
      <c r="HG321" s="17"/>
      <c r="HH321" s="17"/>
      <c r="HI321" s="17"/>
      <c r="HJ321" s="17"/>
      <c r="HK321" s="17"/>
      <c r="HL321" s="17"/>
      <c r="HM321" s="17"/>
      <c r="HN321" s="17"/>
      <c r="HO321" s="17"/>
      <c r="HP321" s="17"/>
      <c r="HQ321" s="17"/>
      <c r="HR321" s="17"/>
      <c r="HS321" s="17"/>
      <c r="HT321" s="17"/>
      <c r="HU321" s="17"/>
      <c r="HV321" s="17"/>
      <c r="HW321" s="17"/>
      <c r="HX321" s="17"/>
      <c r="HY321" s="17"/>
      <c r="HZ321" s="17"/>
      <c r="IA321" s="17"/>
      <c r="IB321" s="17"/>
      <c r="IC321" s="17"/>
      <c r="ID321" s="17"/>
      <c r="IE321" s="17"/>
      <c r="IF321" s="17"/>
      <c r="IG321" s="17"/>
    </row>
    <row r="322" spans="1:241" s="32" customFormat="1">
      <c r="A322" s="17"/>
      <c r="B322" s="17"/>
      <c r="C322" s="17"/>
      <c r="D322" s="18"/>
      <c r="E322" s="19"/>
      <c r="F322" s="19"/>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c r="BH322" s="17"/>
      <c r="BI322" s="17"/>
      <c r="BJ322" s="17"/>
      <c r="BK322" s="17"/>
      <c r="BL322" s="17"/>
      <c r="BM322" s="17"/>
      <c r="BN322" s="17"/>
      <c r="BO322" s="17"/>
      <c r="BP322" s="17"/>
      <c r="BQ322" s="17"/>
      <c r="BR322" s="17"/>
      <c r="BS322" s="17"/>
      <c r="BT322" s="17"/>
      <c r="BU322" s="17"/>
      <c r="BV322" s="17"/>
      <c r="BW322" s="17"/>
      <c r="BX322" s="17"/>
      <c r="BY322" s="17"/>
      <c r="BZ322" s="17"/>
      <c r="CA322" s="17"/>
      <c r="CB322" s="17"/>
      <c r="CC322" s="17"/>
      <c r="CD322" s="17"/>
      <c r="CE322" s="17"/>
      <c r="CF322" s="17"/>
      <c r="CG322" s="17"/>
      <c r="CH322" s="17"/>
      <c r="CI322" s="17"/>
      <c r="CJ322" s="17"/>
      <c r="CK322" s="17"/>
      <c r="CL322" s="17"/>
      <c r="CM322" s="17"/>
      <c r="CN322" s="17"/>
      <c r="CO322" s="17"/>
      <c r="CP322" s="17"/>
      <c r="CQ322" s="17"/>
      <c r="CR322" s="17"/>
      <c r="CS322" s="17"/>
      <c r="CT322" s="17"/>
      <c r="CU322" s="17"/>
      <c r="CV322" s="17"/>
      <c r="CW322" s="17"/>
      <c r="CX322" s="17"/>
      <c r="CY322" s="17"/>
      <c r="CZ322" s="17"/>
      <c r="DA322" s="17"/>
      <c r="DB322" s="17"/>
      <c r="DC322" s="17"/>
      <c r="DD322" s="17"/>
      <c r="DE322" s="17"/>
      <c r="DF322" s="17"/>
      <c r="DG322" s="17"/>
      <c r="DH322" s="17"/>
      <c r="DI322" s="17"/>
      <c r="DJ322" s="17"/>
      <c r="DK322" s="17"/>
      <c r="DL322" s="17"/>
      <c r="DM322" s="17"/>
      <c r="DN322" s="17"/>
      <c r="DO322" s="17"/>
      <c r="DP322" s="17"/>
      <c r="DQ322" s="17"/>
      <c r="DR322" s="17"/>
      <c r="DS322" s="17"/>
      <c r="DT322" s="17"/>
      <c r="DU322" s="17"/>
      <c r="DV322" s="17"/>
      <c r="DW322" s="17"/>
      <c r="DX322" s="17"/>
      <c r="DY322" s="17"/>
      <c r="DZ322" s="17"/>
      <c r="EA322" s="17"/>
      <c r="EB322" s="17"/>
      <c r="EC322" s="17"/>
      <c r="ED322" s="17"/>
      <c r="EE322" s="17"/>
      <c r="EF322" s="17"/>
      <c r="EG322" s="17"/>
      <c r="EH322" s="17"/>
      <c r="EI322" s="17"/>
      <c r="EJ322" s="17"/>
      <c r="EK322" s="17"/>
      <c r="EL322" s="17"/>
      <c r="EM322" s="17"/>
      <c r="EN322" s="17"/>
      <c r="EO322" s="17"/>
      <c r="EP322" s="17"/>
      <c r="EQ322" s="17"/>
      <c r="ER322" s="17"/>
      <c r="ES322" s="17"/>
      <c r="ET322" s="17"/>
      <c r="EU322" s="17"/>
      <c r="EV322" s="17"/>
      <c r="EW322" s="17"/>
      <c r="EX322" s="17"/>
      <c r="EY322" s="17"/>
      <c r="EZ322" s="17"/>
      <c r="FA322" s="17"/>
      <c r="FB322" s="17"/>
      <c r="FC322" s="17"/>
      <c r="FD322" s="17"/>
      <c r="FE322" s="17"/>
      <c r="FF322" s="17"/>
      <c r="FG322" s="17"/>
      <c r="FH322" s="17"/>
      <c r="FI322" s="17"/>
      <c r="FJ322" s="17"/>
      <c r="FK322" s="17"/>
      <c r="FL322" s="17"/>
      <c r="FM322" s="17"/>
      <c r="FN322" s="17"/>
      <c r="FO322" s="17"/>
      <c r="FP322" s="17"/>
      <c r="FQ322" s="17"/>
      <c r="FR322" s="17"/>
      <c r="FS322" s="17"/>
      <c r="FT322" s="17"/>
      <c r="FU322" s="17"/>
      <c r="FV322" s="17"/>
      <c r="FW322" s="17"/>
      <c r="FX322" s="17"/>
      <c r="FY322" s="17"/>
      <c r="FZ322" s="17"/>
      <c r="GA322" s="17"/>
      <c r="GB322" s="17"/>
      <c r="GC322" s="17"/>
      <c r="GD322" s="17"/>
      <c r="GE322" s="17"/>
      <c r="GF322" s="17"/>
      <c r="GG322" s="17"/>
      <c r="GH322" s="17"/>
      <c r="GI322" s="17"/>
      <c r="GJ322" s="17"/>
      <c r="GK322" s="17"/>
      <c r="GL322" s="17"/>
      <c r="GM322" s="17"/>
      <c r="GN322" s="17"/>
      <c r="GO322" s="17"/>
      <c r="GP322" s="17"/>
      <c r="GQ322" s="17"/>
      <c r="GR322" s="17"/>
      <c r="GS322" s="17"/>
      <c r="GT322" s="17"/>
      <c r="GU322" s="17"/>
      <c r="GV322" s="17"/>
      <c r="GW322" s="17"/>
      <c r="GX322" s="17"/>
      <c r="GY322" s="17"/>
      <c r="GZ322" s="17"/>
      <c r="HA322" s="17"/>
      <c r="HB322" s="17"/>
      <c r="HC322" s="17"/>
      <c r="HD322" s="17"/>
      <c r="HE322" s="17"/>
      <c r="HF322" s="17"/>
      <c r="HG322" s="17"/>
      <c r="HH322" s="17"/>
      <c r="HI322" s="17"/>
      <c r="HJ322" s="17"/>
      <c r="HK322" s="17"/>
      <c r="HL322" s="17"/>
      <c r="HM322" s="17"/>
      <c r="HN322" s="17"/>
      <c r="HO322" s="17"/>
      <c r="HP322" s="17"/>
      <c r="HQ322" s="17"/>
      <c r="HR322" s="17"/>
      <c r="HS322" s="17"/>
      <c r="HT322" s="17"/>
      <c r="HU322" s="17"/>
      <c r="HV322" s="17"/>
      <c r="HW322" s="17"/>
      <c r="HX322" s="17"/>
      <c r="HY322" s="17"/>
      <c r="HZ322" s="17"/>
      <c r="IA322" s="17"/>
      <c r="IB322" s="17"/>
      <c r="IC322" s="17"/>
      <c r="ID322" s="17"/>
      <c r="IE322" s="17"/>
      <c r="IF322" s="17"/>
      <c r="IG322" s="17"/>
    </row>
    <row r="323" spans="1:241" s="32" customFormat="1">
      <c r="A323" s="17"/>
      <c r="B323" s="17"/>
      <c r="C323" s="17"/>
      <c r="D323" s="18"/>
      <c r="E323" s="19"/>
      <c r="F323" s="19"/>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c r="BH323" s="17"/>
      <c r="BI323" s="17"/>
      <c r="BJ323" s="17"/>
      <c r="BK323" s="17"/>
      <c r="BL323" s="17"/>
      <c r="BM323" s="17"/>
      <c r="BN323" s="17"/>
      <c r="BO323" s="17"/>
      <c r="BP323" s="17"/>
      <c r="BQ323" s="17"/>
      <c r="BR323" s="17"/>
      <c r="BS323" s="17"/>
      <c r="BT323" s="17"/>
      <c r="BU323" s="17"/>
      <c r="BV323" s="17"/>
      <c r="BW323" s="17"/>
      <c r="BX323" s="17"/>
      <c r="BY323" s="17"/>
      <c r="BZ323" s="17"/>
      <c r="CA323" s="17"/>
      <c r="CB323" s="17"/>
      <c r="CC323" s="17"/>
      <c r="CD323" s="17"/>
      <c r="CE323" s="17"/>
      <c r="CF323" s="17"/>
      <c r="CG323" s="17"/>
      <c r="CH323" s="17"/>
      <c r="CI323" s="17"/>
      <c r="CJ323" s="17"/>
      <c r="CK323" s="17"/>
      <c r="CL323" s="17"/>
      <c r="CM323" s="17"/>
      <c r="CN323" s="17"/>
      <c r="CO323" s="17"/>
      <c r="CP323" s="17"/>
      <c r="CQ323" s="17"/>
      <c r="CR323" s="17"/>
      <c r="CS323" s="17"/>
      <c r="CT323" s="17"/>
      <c r="CU323" s="17"/>
      <c r="CV323" s="17"/>
      <c r="CW323" s="17"/>
      <c r="CX323" s="17"/>
      <c r="CY323" s="17"/>
      <c r="CZ323" s="17"/>
      <c r="DA323" s="17"/>
      <c r="DB323" s="17"/>
      <c r="DC323" s="17"/>
      <c r="DD323" s="17"/>
      <c r="DE323" s="17"/>
      <c r="DF323" s="17"/>
      <c r="DG323" s="17"/>
      <c r="DH323" s="17"/>
      <c r="DI323" s="17"/>
      <c r="DJ323" s="17"/>
      <c r="DK323" s="17"/>
      <c r="DL323" s="17"/>
      <c r="DM323" s="17"/>
      <c r="DN323" s="17"/>
      <c r="DO323" s="17"/>
      <c r="DP323" s="17"/>
      <c r="DQ323" s="17"/>
      <c r="DR323" s="17"/>
      <c r="DS323" s="17"/>
      <c r="DT323" s="17"/>
      <c r="DU323" s="17"/>
      <c r="DV323" s="17"/>
      <c r="DW323" s="17"/>
      <c r="DX323" s="17"/>
      <c r="DY323" s="17"/>
      <c r="DZ323" s="17"/>
      <c r="EA323" s="17"/>
      <c r="EB323" s="17"/>
      <c r="EC323" s="17"/>
      <c r="ED323" s="17"/>
      <c r="EE323" s="17"/>
      <c r="EF323" s="17"/>
      <c r="EG323" s="17"/>
      <c r="EH323" s="17"/>
      <c r="EI323" s="17"/>
      <c r="EJ323" s="17"/>
      <c r="EK323" s="17"/>
      <c r="EL323" s="17"/>
      <c r="EM323" s="17"/>
      <c r="EN323" s="17"/>
      <c r="EO323" s="17"/>
      <c r="EP323" s="17"/>
      <c r="EQ323" s="17"/>
      <c r="ER323" s="17"/>
      <c r="ES323" s="17"/>
      <c r="ET323" s="17"/>
      <c r="EU323" s="17"/>
      <c r="EV323" s="17"/>
      <c r="EW323" s="17"/>
      <c r="EX323" s="17"/>
      <c r="EY323" s="17"/>
      <c r="EZ323" s="17"/>
      <c r="FA323" s="17"/>
      <c r="FB323" s="17"/>
      <c r="FC323" s="17"/>
      <c r="FD323" s="17"/>
      <c r="FE323" s="17"/>
      <c r="FF323" s="17"/>
      <c r="FG323" s="17"/>
      <c r="FH323" s="17"/>
      <c r="FI323" s="17"/>
      <c r="FJ323" s="17"/>
      <c r="FK323" s="17"/>
      <c r="FL323" s="17"/>
      <c r="FM323" s="17"/>
      <c r="FN323" s="17"/>
      <c r="FO323" s="17"/>
      <c r="FP323" s="17"/>
      <c r="FQ323" s="17"/>
      <c r="FR323" s="17"/>
      <c r="FS323" s="17"/>
      <c r="FT323" s="17"/>
      <c r="FU323" s="17"/>
      <c r="FV323" s="17"/>
      <c r="FW323" s="17"/>
      <c r="FX323" s="17"/>
      <c r="FY323" s="17"/>
      <c r="FZ323" s="17"/>
      <c r="GA323" s="17"/>
      <c r="GB323" s="17"/>
      <c r="GC323" s="17"/>
      <c r="GD323" s="17"/>
      <c r="GE323" s="17"/>
      <c r="GF323" s="17"/>
      <c r="GG323" s="17"/>
      <c r="GH323" s="17"/>
      <c r="GI323" s="17"/>
      <c r="GJ323" s="17"/>
      <c r="GK323" s="17"/>
      <c r="GL323" s="17"/>
      <c r="GM323" s="17"/>
      <c r="GN323" s="17"/>
      <c r="GO323" s="17"/>
      <c r="GP323" s="17"/>
      <c r="GQ323" s="17"/>
      <c r="GR323" s="17"/>
      <c r="GS323" s="17"/>
      <c r="GT323" s="17"/>
      <c r="GU323" s="17"/>
      <c r="GV323" s="17"/>
      <c r="GW323" s="17"/>
      <c r="GX323" s="17"/>
      <c r="GY323" s="17"/>
      <c r="GZ323" s="17"/>
      <c r="HA323" s="17"/>
      <c r="HB323" s="17"/>
      <c r="HC323" s="17"/>
      <c r="HD323" s="17"/>
      <c r="HE323" s="17"/>
      <c r="HF323" s="17"/>
      <c r="HG323" s="17"/>
      <c r="HH323" s="17"/>
      <c r="HI323" s="17"/>
      <c r="HJ323" s="17"/>
      <c r="HK323" s="17"/>
      <c r="HL323" s="17"/>
      <c r="HM323" s="17"/>
      <c r="HN323" s="17"/>
      <c r="HO323" s="17"/>
      <c r="HP323" s="17"/>
      <c r="HQ323" s="17"/>
      <c r="HR323" s="17"/>
      <c r="HS323" s="17"/>
      <c r="HT323" s="17"/>
      <c r="HU323" s="17"/>
      <c r="HV323" s="17"/>
      <c r="HW323" s="17"/>
      <c r="HX323" s="17"/>
      <c r="HY323" s="17"/>
      <c r="HZ323" s="17"/>
      <c r="IA323" s="17"/>
      <c r="IB323" s="17"/>
      <c r="IC323" s="17"/>
      <c r="ID323" s="17"/>
      <c r="IE323" s="17"/>
      <c r="IF323" s="17"/>
      <c r="IG323" s="17"/>
    </row>
    <row r="324" spans="1:241" s="32" customFormat="1">
      <c r="A324" s="17"/>
      <c r="B324" s="17"/>
      <c r="C324" s="17"/>
      <c r="D324" s="18"/>
      <c r="E324" s="19"/>
      <c r="F324" s="19"/>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c r="BH324" s="17"/>
      <c r="BI324" s="17"/>
      <c r="BJ324" s="17"/>
      <c r="BK324" s="17"/>
      <c r="BL324" s="17"/>
      <c r="BM324" s="17"/>
      <c r="BN324" s="17"/>
      <c r="BO324" s="17"/>
      <c r="BP324" s="17"/>
      <c r="BQ324" s="17"/>
      <c r="BR324" s="17"/>
      <c r="BS324" s="17"/>
      <c r="BT324" s="17"/>
      <c r="BU324" s="17"/>
      <c r="BV324" s="17"/>
      <c r="BW324" s="17"/>
      <c r="BX324" s="17"/>
      <c r="BY324" s="17"/>
      <c r="BZ324" s="17"/>
      <c r="CA324" s="17"/>
      <c r="CB324" s="17"/>
      <c r="CC324" s="17"/>
      <c r="CD324" s="17"/>
      <c r="CE324" s="17"/>
      <c r="CF324" s="17"/>
      <c r="CG324" s="17"/>
      <c r="CH324" s="17"/>
      <c r="CI324" s="17"/>
      <c r="CJ324" s="17"/>
      <c r="CK324" s="17"/>
      <c r="CL324" s="17"/>
      <c r="CM324" s="17"/>
      <c r="CN324" s="17"/>
      <c r="CO324" s="17"/>
      <c r="CP324" s="17"/>
      <c r="CQ324" s="17"/>
      <c r="CR324" s="17"/>
      <c r="CS324" s="17"/>
      <c r="CT324" s="17"/>
      <c r="CU324" s="17"/>
      <c r="CV324" s="17"/>
      <c r="CW324" s="17"/>
      <c r="CX324" s="17"/>
      <c r="CY324" s="17"/>
      <c r="CZ324" s="17"/>
      <c r="DA324" s="17"/>
      <c r="DB324" s="17"/>
      <c r="DC324" s="17"/>
      <c r="DD324" s="17"/>
      <c r="DE324" s="17"/>
      <c r="DF324" s="17"/>
      <c r="DG324" s="17"/>
      <c r="DH324" s="17"/>
      <c r="DI324" s="17"/>
      <c r="DJ324" s="17"/>
      <c r="DK324" s="17"/>
      <c r="DL324" s="17"/>
      <c r="DM324" s="17"/>
      <c r="DN324" s="17"/>
      <c r="DO324" s="17"/>
      <c r="DP324" s="17"/>
      <c r="DQ324" s="17"/>
      <c r="DR324" s="17"/>
      <c r="DS324" s="17"/>
      <c r="DT324" s="17"/>
      <c r="DU324" s="17"/>
      <c r="DV324" s="17"/>
      <c r="DW324" s="17"/>
      <c r="DX324" s="17"/>
      <c r="DY324" s="17"/>
      <c r="DZ324" s="17"/>
      <c r="EA324" s="17"/>
      <c r="EB324" s="17"/>
      <c r="EC324" s="17"/>
      <c r="ED324" s="17"/>
      <c r="EE324" s="17"/>
      <c r="EF324" s="17"/>
      <c r="EG324" s="17"/>
      <c r="EH324" s="17"/>
      <c r="EI324" s="17"/>
      <c r="EJ324" s="17"/>
      <c r="EK324" s="17"/>
      <c r="EL324" s="17"/>
      <c r="EM324" s="17"/>
      <c r="EN324" s="17"/>
      <c r="EO324" s="17"/>
      <c r="EP324" s="17"/>
      <c r="EQ324" s="17"/>
      <c r="ER324" s="17"/>
      <c r="ES324" s="17"/>
      <c r="ET324" s="17"/>
      <c r="EU324" s="17"/>
      <c r="EV324" s="17"/>
      <c r="EW324" s="17"/>
      <c r="EX324" s="17"/>
      <c r="EY324" s="17"/>
      <c r="EZ324" s="17"/>
      <c r="FA324" s="17"/>
      <c r="FB324" s="17"/>
      <c r="FC324" s="17"/>
      <c r="FD324" s="17"/>
      <c r="FE324" s="17"/>
      <c r="FF324" s="17"/>
      <c r="FG324" s="17"/>
      <c r="FH324" s="17"/>
      <c r="FI324" s="17"/>
      <c r="FJ324" s="17"/>
      <c r="FK324" s="17"/>
      <c r="FL324" s="17"/>
      <c r="FM324" s="17"/>
      <c r="FN324" s="17"/>
      <c r="FO324" s="17"/>
      <c r="FP324" s="17"/>
      <c r="FQ324" s="17"/>
      <c r="FR324" s="17"/>
      <c r="FS324" s="17"/>
      <c r="FT324" s="17"/>
      <c r="FU324" s="17"/>
      <c r="FV324" s="17"/>
      <c r="FW324" s="17"/>
      <c r="FX324" s="17"/>
      <c r="FY324" s="17"/>
      <c r="FZ324" s="17"/>
      <c r="GA324" s="17"/>
      <c r="GB324" s="17"/>
      <c r="GC324" s="17"/>
      <c r="GD324" s="17"/>
      <c r="GE324" s="17"/>
      <c r="GF324" s="17"/>
      <c r="GG324" s="17"/>
      <c r="GH324" s="17"/>
      <c r="GI324" s="17"/>
      <c r="GJ324" s="17"/>
      <c r="GK324" s="17"/>
      <c r="GL324" s="17"/>
      <c r="GM324" s="17"/>
      <c r="GN324" s="17"/>
      <c r="GO324" s="17"/>
      <c r="GP324" s="17"/>
      <c r="GQ324" s="17"/>
      <c r="GR324" s="17"/>
      <c r="GS324" s="17"/>
      <c r="GT324" s="17"/>
      <c r="GU324" s="17"/>
      <c r="GV324" s="17"/>
      <c r="GW324" s="17"/>
      <c r="GX324" s="17"/>
      <c r="GY324" s="17"/>
      <c r="GZ324" s="17"/>
      <c r="HA324" s="17"/>
      <c r="HB324" s="17"/>
      <c r="HC324" s="17"/>
      <c r="HD324" s="17"/>
      <c r="HE324" s="17"/>
      <c r="HF324" s="17"/>
      <c r="HG324" s="17"/>
      <c r="HH324" s="17"/>
      <c r="HI324" s="17"/>
      <c r="HJ324" s="17"/>
      <c r="HK324" s="17"/>
      <c r="HL324" s="17"/>
      <c r="HM324" s="17"/>
      <c r="HN324" s="17"/>
      <c r="HO324" s="17"/>
      <c r="HP324" s="17"/>
      <c r="HQ324" s="17"/>
      <c r="HR324" s="17"/>
      <c r="HS324" s="17"/>
      <c r="HT324" s="17"/>
      <c r="HU324" s="17"/>
      <c r="HV324" s="17"/>
      <c r="HW324" s="17"/>
      <c r="HX324" s="17"/>
      <c r="HY324" s="17"/>
      <c r="HZ324" s="17"/>
      <c r="IA324" s="17"/>
      <c r="IB324" s="17"/>
      <c r="IC324" s="17"/>
      <c r="ID324" s="17"/>
      <c r="IE324" s="17"/>
      <c r="IF324" s="17"/>
      <c r="IG324" s="17"/>
    </row>
    <row r="325" spans="1:241" s="32" customFormat="1">
      <c r="A325" s="17"/>
      <c r="B325" s="17"/>
      <c r="C325" s="17"/>
      <c r="D325" s="18"/>
      <c r="E325" s="19"/>
      <c r="F325" s="19"/>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c r="BH325" s="17"/>
      <c r="BI325" s="17"/>
      <c r="BJ325" s="17"/>
      <c r="BK325" s="17"/>
      <c r="BL325" s="17"/>
      <c r="BM325" s="17"/>
      <c r="BN325" s="17"/>
      <c r="BO325" s="17"/>
      <c r="BP325" s="17"/>
      <c r="BQ325" s="17"/>
      <c r="BR325" s="17"/>
      <c r="BS325" s="17"/>
      <c r="BT325" s="17"/>
      <c r="BU325" s="17"/>
      <c r="BV325" s="17"/>
      <c r="BW325" s="17"/>
      <c r="BX325" s="17"/>
      <c r="BY325" s="17"/>
      <c r="BZ325" s="17"/>
      <c r="CA325" s="17"/>
      <c r="CB325" s="17"/>
      <c r="CC325" s="17"/>
      <c r="CD325" s="17"/>
      <c r="CE325" s="17"/>
      <c r="CF325" s="17"/>
      <c r="CG325" s="17"/>
      <c r="CH325" s="17"/>
      <c r="CI325" s="17"/>
      <c r="CJ325" s="17"/>
      <c r="CK325" s="17"/>
      <c r="CL325" s="17"/>
      <c r="CM325" s="17"/>
      <c r="CN325" s="17"/>
      <c r="CO325" s="17"/>
      <c r="CP325" s="17"/>
      <c r="CQ325" s="17"/>
      <c r="CR325" s="17"/>
      <c r="CS325" s="17"/>
      <c r="CT325" s="17"/>
      <c r="CU325" s="17"/>
      <c r="CV325" s="17"/>
      <c r="CW325" s="17"/>
      <c r="CX325" s="17"/>
      <c r="CY325" s="17"/>
      <c r="CZ325" s="17"/>
      <c r="DA325" s="17"/>
      <c r="DB325" s="17"/>
      <c r="DC325" s="17"/>
      <c r="DD325" s="17"/>
      <c r="DE325" s="17"/>
      <c r="DF325" s="17"/>
      <c r="DG325" s="17"/>
      <c r="DH325" s="17"/>
      <c r="DI325" s="17"/>
      <c r="DJ325" s="17"/>
      <c r="DK325" s="17"/>
      <c r="DL325" s="17"/>
      <c r="DM325" s="17"/>
      <c r="DN325" s="17"/>
      <c r="DO325" s="17"/>
      <c r="DP325" s="17"/>
      <c r="DQ325" s="17"/>
      <c r="DR325" s="17"/>
      <c r="DS325" s="17"/>
      <c r="DT325" s="17"/>
      <c r="DU325" s="17"/>
      <c r="DV325" s="17"/>
      <c r="DW325" s="17"/>
      <c r="DX325" s="17"/>
      <c r="DY325" s="17"/>
      <c r="DZ325" s="17"/>
      <c r="EA325" s="17"/>
      <c r="EB325" s="17"/>
      <c r="EC325" s="17"/>
      <c r="ED325" s="17"/>
      <c r="EE325" s="17"/>
      <c r="EF325" s="17"/>
      <c r="EG325" s="17"/>
      <c r="EH325" s="17"/>
      <c r="EI325" s="17"/>
      <c r="EJ325" s="17"/>
      <c r="EK325" s="17"/>
      <c r="EL325" s="17"/>
      <c r="EM325" s="17"/>
      <c r="EN325" s="17"/>
      <c r="EO325" s="17"/>
      <c r="EP325" s="17"/>
      <c r="EQ325" s="17"/>
      <c r="ER325" s="17"/>
      <c r="ES325" s="17"/>
      <c r="ET325" s="17"/>
      <c r="EU325" s="17"/>
      <c r="EV325" s="17"/>
      <c r="EW325" s="17"/>
      <c r="EX325" s="17"/>
      <c r="EY325" s="17"/>
      <c r="EZ325" s="17"/>
      <c r="FA325" s="17"/>
      <c r="FB325" s="17"/>
      <c r="FC325" s="17"/>
      <c r="FD325" s="17"/>
      <c r="FE325" s="17"/>
      <c r="FF325" s="17"/>
      <c r="FG325" s="17"/>
      <c r="FH325" s="17"/>
      <c r="FI325" s="17"/>
      <c r="FJ325" s="17"/>
      <c r="FK325" s="17"/>
      <c r="FL325" s="17"/>
      <c r="FM325" s="17"/>
      <c r="FN325" s="17"/>
      <c r="FO325" s="17"/>
      <c r="FP325" s="17"/>
      <c r="FQ325" s="17"/>
      <c r="FR325" s="17"/>
      <c r="FS325" s="17"/>
      <c r="FT325" s="17"/>
      <c r="FU325" s="17"/>
      <c r="FV325" s="17"/>
      <c r="FW325" s="17"/>
      <c r="FX325" s="17"/>
      <c r="FY325" s="17"/>
      <c r="FZ325" s="17"/>
      <c r="GA325" s="17"/>
      <c r="GB325" s="17"/>
      <c r="GC325" s="17"/>
      <c r="GD325" s="17"/>
      <c r="GE325" s="17"/>
      <c r="GF325" s="17"/>
      <c r="GG325" s="17"/>
      <c r="GH325" s="17"/>
      <c r="GI325" s="17"/>
      <c r="GJ325" s="17"/>
      <c r="GK325" s="17"/>
      <c r="GL325" s="17"/>
      <c r="GM325" s="17"/>
      <c r="GN325" s="17"/>
      <c r="GO325" s="17"/>
      <c r="GP325" s="17"/>
      <c r="GQ325" s="17"/>
      <c r="GR325" s="17"/>
      <c r="GS325" s="17"/>
      <c r="GT325" s="17"/>
      <c r="GU325" s="17"/>
      <c r="GV325" s="17"/>
      <c r="GW325" s="17"/>
      <c r="GX325" s="17"/>
      <c r="GY325" s="17"/>
      <c r="GZ325" s="17"/>
      <c r="HA325" s="17"/>
      <c r="HB325" s="17"/>
      <c r="HC325" s="17"/>
      <c r="HD325" s="17"/>
      <c r="HE325" s="17"/>
      <c r="HF325" s="17"/>
      <c r="HG325" s="17"/>
      <c r="HH325" s="17"/>
      <c r="HI325" s="17"/>
      <c r="HJ325" s="17"/>
      <c r="HK325" s="17"/>
      <c r="HL325" s="17"/>
      <c r="HM325" s="17"/>
      <c r="HN325" s="17"/>
      <c r="HO325" s="17"/>
      <c r="HP325" s="17"/>
      <c r="HQ325" s="17"/>
      <c r="HR325" s="17"/>
      <c r="HS325" s="17"/>
      <c r="HT325" s="17"/>
      <c r="HU325" s="17"/>
      <c r="HV325" s="17"/>
      <c r="HW325" s="17"/>
      <c r="HX325" s="17"/>
      <c r="HY325" s="17"/>
      <c r="HZ325" s="17"/>
      <c r="IA325" s="17"/>
      <c r="IB325" s="17"/>
      <c r="IC325" s="17"/>
      <c r="ID325" s="17"/>
      <c r="IE325" s="17"/>
      <c r="IF325" s="17"/>
      <c r="IG325" s="17"/>
    </row>
    <row r="326" spans="1:241" s="32" customFormat="1">
      <c r="A326" s="17"/>
      <c r="B326" s="17"/>
      <c r="C326" s="17"/>
      <c r="D326" s="18"/>
      <c r="E326" s="19"/>
      <c r="F326" s="19"/>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c r="DJ326" s="17"/>
      <c r="DK326" s="17"/>
      <c r="DL326" s="17"/>
      <c r="DM326" s="17"/>
      <c r="DN326" s="17"/>
      <c r="DO326" s="17"/>
      <c r="DP326" s="17"/>
      <c r="DQ326" s="17"/>
      <c r="DR326" s="17"/>
      <c r="DS326" s="17"/>
      <c r="DT326" s="17"/>
      <c r="DU326" s="17"/>
      <c r="DV326" s="17"/>
      <c r="DW326" s="17"/>
      <c r="DX326" s="17"/>
      <c r="DY326" s="17"/>
      <c r="DZ326" s="17"/>
      <c r="EA326" s="17"/>
      <c r="EB326" s="17"/>
      <c r="EC326" s="17"/>
      <c r="ED326" s="17"/>
      <c r="EE326" s="17"/>
      <c r="EF326" s="17"/>
      <c r="EG326" s="17"/>
      <c r="EH326" s="17"/>
      <c r="EI326" s="17"/>
      <c r="EJ326" s="17"/>
      <c r="EK326" s="17"/>
      <c r="EL326" s="17"/>
      <c r="EM326" s="17"/>
      <c r="EN326" s="17"/>
      <c r="EO326" s="17"/>
      <c r="EP326" s="17"/>
      <c r="EQ326" s="17"/>
      <c r="ER326" s="17"/>
      <c r="ES326" s="17"/>
      <c r="ET326" s="17"/>
      <c r="EU326" s="17"/>
      <c r="EV326" s="17"/>
      <c r="EW326" s="17"/>
      <c r="EX326" s="17"/>
      <c r="EY326" s="17"/>
      <c r="EZ326" s="17"/>
      <c r="FA326" s="17"/>
      <c r="FB326" s="17"/>
      <c r="FC326" s="17"/>
      <c r="FD326" s="17"/>
      <c r="FE326" s="17"/>
      <c r="FF326" s="17"/>
      <c r="FG326" s="17"/>
      <c r="FH326" s="17"/>
      <c r="FI326" s="17"/>
      <c r="FJ326" s="17"/>
      <c r="FK326" s="17"/>
      <c r="FL326" s="17"/>
      <c r="FM326" s="17"/>
      <c r="FN326" s="17"/>
      <c r="FO326" s="17"/>
      <c r="FP326" s="17"/>
      <c r="FQ326" s="17"/>
      <c r="FR326" s="17"/>
      <c r="FS326" s="17"/>
      <c r="FT326" s="17"/>
      <c r="FU326" s="17"/>
      <c r="FV326" s="17"/>
      <c r="FW326" s="17"/>
      <c r="FX326" s="17"/>
      <c r="FY326" s="17"/>
      <c r="FZ326" s="17"/>
      <c r="GA326" s="17"/>
      <c r="GB326" s="17"/>
      <c r="GC326" s="17"/>
      <c r="GD326" s="17"/>
      <c r="GE326" s="17"/>
      <c r="GF326" s="17"/>
      <c r="GG326" s="17"/>
      <c r="GH326" s="17"/>
      <c r="GI326" s="17"/>
      <c r="GJ326" s="17"/>
      <c r="GK326" s="17"/>
      <c r="GL326" s="17"/>
      <c r="GM326" s="17"/>
      <c r="GN326" s="17"/>
      <c r="GO326" s="17"/>
      <c r="GP326" s="17"/>
      <c r="GQ326" s="17"/>
      <c r="GR326" s="17"/>
      <c r="GS326" s="17"/>
      <c r="GT326" s="17"/>
      <c r="GU326" s="17"/>
      <c r="GV326" s="17"/>
      <c r="GW326" s="17"/>
      <c r="GX326" s="17"/>
      <c r="GY326" s="17"/>
      <c r="GZ326" s="17"/>
      <c r="HA326" s="17"/>
      <c r="HB326" s="17"/>
      <c r="HC326" s="17"/>
      <c r="HD326" s="17"/>
      <c r="HE326" s="17"/>
      <c r="HF326" s="17"/>
      <c r="HG326" s="17"/>
      <c r="HH326" s="17"/>
      <c r="HI326" s="17"/>
      <c r="HJ326" s="17"/>
      <c r="HK326" s="17"/>
      <c r="HL326" s="17"/>
      <c r="HM326" s="17"/>
      <c r="HN326" s="17"/>
      <c r="HO326" s="17"/>
      <c r="HP326" s="17"/>
      <c r="HQ326" s="17"/>
      <c r="HR326" s="17"/>
      <c r="HS326" s="17"/>
      <c r="HT326" s="17"/>
      <c r="HU326" s="17"/>
      <c r="HV326" s="17"/>
      <c r="HW326" s="17"/>
      <c r="HX326" s="17"/>
      <c r="HY326" s="17"/>
      <c r="HZ326" s="17"/>
      <c r="IA326" s="17"/>
      <c r="IB326" s="17"/>
      <c r="IC326" s="17"/>
      <c r="ID326" s="17"/>
      <c r="IE326" s="17"/>
      <c r="IF326" s="17"/>
      <c r="IG326" s="17"/>
    </row>
    <row r="327" spans="1:241" s="32" customFormat="1">
      <c r="A327" s="17"/>
      <c r="B327" s="17"/>
      <c r="C327" s="17"/>
      <c r="D327" s="18"/>
      <c r="E327" s="19"/>
      <c r="F327" s="19"/>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c r="BH327" s="17"/>
      <c r="BI327" s="17"/>
      <c r="BJ327" s="17"/>
      <c r="BK327" s="17"/>
      <c r="BL327" s="17"/>
      <c r="BM327" s="17"/>
      <c r="BN327" s="17"/>
      <c r="BO327" s="17"/>
      <c r="BP327" s="17"/>
      <c r="BQ327" s="17"/>
      <c r="BR327" s="17"/>
      <c r="BS327" s="17"/>
      <c r="BT327" s="17"/>
      <c r="BU327" s="17"/>
      <c r="BV327" s="17"/>
      <c r="BW327" s="17"/>
      <c r="BX327" s="17"/>
      <c r="BY327" s="17"/>
      <c r="BZ327" s="17"/>
      <c r="CA327" s="17"/>
      <c r="CB327" s="17"/>
      <c r="CC327" s="17"/>
      <c r="CD327" s="17"/>
      <c r="CE327" s="17"/>
      <c r="CF327" s="17"/>
      <c r="CG327" s="17"/>
      <c r="CH327" s="17"/>
      <c r="CI327" s="17"/>
      <c r="CJ327" s="17"/>
      <c r="CK327" s="17"/>
      <c r="CL327" s="17"/>
      <c r="CM327" s="17"/>
      <c r="CN327" s="17"/>
      <c r="CO327" s="17"/>
      <c r="CP327" s="17"/>
      <c r="CQ327" s="17"/>
      <c r="CR327" s="17"/>
      <c r="CS327" s="17"/>
      <c r="CT327" s="17"/>
      <c r="CU327" s="17"/>
      <c r="CV327" s="17"/>
      <c r="CW327" s="17"/>
      <c r="CX327" s="17"/>
      <c r="CY327" s="17"/>
      <c r="CZ327" s="17"/>
      <c r="DA327" s="17"/>
      <c r="DB327" s="17"/>
      <c r="DC327" s="17"/>
      <c r="DD327" s="17"/>
      <c r="DE327" s="17"/>
      <c r="DF327" s="17"/>
      <c r="DG327" s="17"/>
      <c r="DH327" s="17"/>
      <c r="DI327" s="17"/>
      <c r="DJ327" s="17"/>
      <c r="DK327" s="17"/>
      <c r="DL327" s="17"/>
      <c r="DM327" s="17"/>
      <c r="DN327" s="17"/>
      <c r="DO327" s="17"/>
      <c r="DP327" s="17"/>
      <c r="DQ327" s="17"/>
      <c r="DR327" s="17"/>
      <c r="DS327" s="17"/>
      <c r="DT327" s="17"/>
      <c r="DU327" s="17"/>
      <c r="DV327" s="17"/>
      <c r="DW327" s="17"/>
      <c r="DX327" s="17"/>
      <c r="DY327" s="17"/>
      <c r="DZ327" s="17"/>
      <c r="EA327" s="17"/>
      <c r="EB327" s="17"/>
      <c r="EC327" s="17"/>
      <c r="ED327" s="17"/>
      <c r="EE327" s="17"/>
      <c r="EF327" s="17"/>
      <c r="EG327" s="17"/>
      <c r="EH327" s="17"/>
      <c r="EI327" s="17"/>
      <c r="EJ327" s="17"/>
      <c r="EK327" s="17"/>
      <c r="EL327" s="17"/>
      <c r="EM327" s="17"/>
      <c r="EN327" s="17"/>
      <c r="EO327" s="17"/>
      <c r="EP327" s="17"/>
      <c r="EQ327" s="17"/>
      <c r="ER327" s="17"/>
      <c r="ES327" s="17"/>
      <c r="ET327" s="17"/>
      <c r="EU327" s="17"/>
      <c r="EV327" s="17"/>
      <c r="EW327" s="17"/>
      <c r="EX327" s="17"/>
      <c r="EY327" s="17"/>
      <c r="EZ327" s="17"/>
      <c r="FA327" s="17"/>
      <c r="FB327" s="17"/>
      <c r="FC327" s="17"/>
      <c r="FD327" s="17"/>
      <c r="FE327" s="17"/>
      <c r="FF327" s="17"/>
      <c r="FG327" s="17"/>
      <c r="FH327" s="17"/>
      <c r="FI327" s="17"/>
      <c r="FJ327" s="17"/>
      <c r="FK327" s="17"/>
      <c r="FL327" s="17"/>
      <c r="FM327" s="17"/>
      <c r="FN327" s="17"/>
      <c r="FO327" s="17"/>
      <c r="FP327" s="17"/>
      <c r="FQ327" s="17"/>
      <c r="FR327" s="17"/>
      <c r="FS327" s="17"/>
      <c r="FT327" s="17"/>
      <c r="FU327" s="17"/>
      <c r="FV327" s="17"/>
      <c r="FW327" s="17"/>
      <c r="FX327" s="17"/>
      <c r="FY327" s="17"/>
      <c r="FZ327" s="17"/>
      <c r="GA327" s="17"/>
      <c r="GB327" s="17"/>
      <c r="GC327" s="17"/>
      <c r="GD327" s="17"/>
      <c r="GE327" s="17"/>
      <c r="GF327" s="17"/>
      <c r="GG327" s="17"/>
      <c r="GH327" s="17"/>
      <c r="GI327" s="17"/>
      <c r="GJ327" s="17"/>
      <c r="GK327" s="17"/>
      <c r="GL327" s="17"/>
      <c r="GM327" s="17"/>
      <c r="GN327" s="17"/>
      <c r="GO327" s="17"/>
      <c r="GP327" s="17"/>
      <c r="GQ327" s="17"/>
      <c r="GR327" s="17"/>
      <c r="GS327" s="17"/>
      <c r="GT327" s="17"/>
      <c r="GU327" s="17"/>
      <c r="GV327" s="17"/>
      <c r="GW327" s="17"/>
      <c r="GX327" s="17"/>
      <c r="GY327" s="17"/>
      <c r="GZ327" s="17"/>
      <c r="HA327" s="17"/>
      <c r="HB327" s="17"/>
      <c r="HC327" s="17"/>
      <c r="HD327" s="17"/>
      <c r="HE327" s="17"/>
      <c r="HF327" s="17"/>
      <c r="HG327" s="17"/>
      <c r="HH327" s="17"/>
      <c r="HI327" s="17"/>
      <c r="HJ327" s="17"/>
      <c r="HK327" s="17"/>
      <c r="HL327" s="17"/>
      <c r="HM327" s="17"/>
      <c r="HN327" s="17"/>
      <c r="HO327" s="17"/>
      <c r="HP327" s="17"/>
      <c r="HQ327" s="17"/>
      <c r="HR327" s="17"/>
      <c r="HS327" s="17"/>
      <c r="HT327" s="17"/>
      <c r="HU327" s="17"/>
      <c r="HV327" s="17"/>
      <c r="HW327" s="17"/>
      <c r="HX327" s="17"/>
      <c r="HY327" s="17"/>
      <c r="HZ327" s="17"/>
      <c r="IA327" s="17"/>
      <c r="IB327" s="17"/>
      <c r="IC327" s="17"/>
      <c r="ID327" s="17"/>
      <c r="IE327" s="17"/>
      <c r="IF327" s="17"/>
      <c r="IG327" s="17"/>
    </row>
    <row r="328" spans="1:241" s="32" customFormat="1">
      <c r="A328" s="17"/>
      <c r="B328" s="17"/>
      <c r="C328" s="17"/>
      <c r="D328" s="18"/>
      <c r="E328" s="19"/>
      <c r="F328" s="19"/>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c r="BH328" s="17"/>
      <c r="BI328" s="17"/>
      <c r="BJ328" s="17"/>
      <c r="BK328" s="17"/>
      <c r="BL328" s="17"/>
      <c r="BM328" s="17"/>
      <c r="BN328" s="17"/>
      <c r="BO328" s="17"/>
      <c r="BP328" s="17"/>
      <c r="BQ328" s="17"/>
      <c r="BR328" s="17"/>
      <c r="BS328" s="17"/>
      <c r="BT328" s="17"/>
      <c r="BU328" s="17"/>
      <c r="BV328" s="17"/>
      <c r="BW328" s="17"/>
      <c r="BX328" s="17"/>
      <c r="BY328" s="17"/>
      <c r="BZ328" s="17"/>
      <c r="CA328" s="17"/>
      <c r="CB328" s="17"/>
      <c r="CC328" s="17"/>
      <c r="CD328" s="17"/>
      <c r="CE328" s="17"/>
      <c r="CF328" s="17"/>
      <c r="CG328" s="17"/>
      <c r="CH328" s="17"/>
      <c r="CI328" s="17"/>
      <c r="CJ328" s="17"/>
      <c r="CK328" s="17"/>
      <c r="CL328" s="17"/>
      <c r="CM328" s="17"/>
      <c r="CN328" s="17"/>
      <c r="CO328" s="17"/>
      <c r="CP328" s="17"/>
      <c r="CQ328" s="17"/>
      <c r="CR328" s="17"/>
      <c r="CS328" s="17"/>
      <c r="CT328" s="17"/>
      <c r="CU328" s="17"/>
      <c r="CV328" s="17"/>
      <c r="CW328" s="17"/>
      <c r="CX328" s="17"/>
      <c r="CY328" s="17"/>
      <c r="CZ328" s="17"/>
      <c r="DA328" s="17"/>
      <c r="DB328" s="17"/>
      <c r="DC328" s="17"/>
      <c r="DD328" s="17"/>
      <c r="DE328" s="17"/>
      <c r="DF328" s="17"/>
      <c r="DG328" s="17"/>
      <c r="DH328" s="17"/>
      <c r="DI328" s="17"/>
      <c r="DJ328" s="17"/>
      <c r="DK328" s="17"/>
      <c r="DL328" s="17"/>
      <c r="DM328" s="17"/>
      <c r="DN328" s="17"/>
      <c r="DO328" s="17"/>
      <c r="DP328" s="17"/>
      <c r="DQ328" s="17"/>
      <c r="DR328" s="17"/>
      <c r="DS328" s="17"/>
      <c r="DT328" s="17"/>
      <c r="DU328" s="17"/>
      <c r="DV328" s="17"/>
      <c r="DW328" s="17"/>
      <c r="DX328" s="17"/>
      <c r="DY328" s="17"/>
      <c r="DZ328" s="17"/>
      <c r="EA328" s="17"/>
      <c r="EB328" s="17"/>
      <c r="EC328" s="17"/>
      <c r="ED328" s="17"/>
      <c r="EE328" s="17"/>
      <c r="EF328" s="17"/>
      <c r="EG328" s="17"/>
      <c r="EH328" s="17"/>
      <c r="EI328" s="17"/>
      <c r="EJ328" s="17"/>
      <c r="EK328" s="17"/>
      <c r="EL328" s="17"/>
      <c r="EM328" s="17"/>
      <c r="EN328" s="17"/>
      <c r="EO328" s="17"/>
      <c r="EP328" s="17"/>
      <c r="EQ328" s="17"/>
      <c r="ER328" s="17"/>
      <c r="ES328" s="17"/>
      <c r="ET328" s="17"/>
      <c r="EU328" s="17"/>
      <c r="EV328" s="17"/>
      <c r="EW328" s="17"/>
      <c r="EX328" s="17"/>
      <c r="EY328" s="17"/>
      <c r="EZ328" s="17"/>
      <c r="FA328" s="17"/>
      <c r="FB328" s="17"/>
      <c r="FC328" s="17"/>
      <c r="FD328" s="17"/>
      <c r="FE328" s="17"/>
      <c r="FF328" s="17"/>
      <c r="FG328" s="17"/>
      <c r="FH328" s="17"/>
      <c r="FI328" s="17"/>
      <c r="FJ328" s="17"/>
      <c r="FK328" s="17"/>
      <c r="FL328" s="17"/>
      <c r="FM328" s="17"/>
      <c r="FN328" s="17"/>
      <c r="FO328" s="17"/>
      <c r="FP328" s="17"/>
      <c r="FQ328" s="17"/>
      <c r="FR328" s="17"/>
      <c r="FS328" s="17"/>
      <c r="FT328" s="17"/>
      <c r="FU328" s="17"/>
      <c r="FV328" s="17"/>
      <c r="FW328" s="17"/>
      <c r="FX328" s="17"/>
      <c r="FY328" s="17"/>
      <c r="FZ328" s="17"/>
      <c r="GA328" s="17"/>
      <c r="GB328" s="17"/>
      <c r="GC328" s="17"/>
      <c r="GD328" s="17"/>
      <c r="GE328" s="17"/>
      <c r="GF328" s="17"/>
      <c r="GG328" s="17"/>
      <c r="GH328" s="17"/>
      <c r="GI328" s="17"/>
      <c r="GJ328" s="17"/>
      <c r="GK328" s="17"/>
      <c r="GL328" s="17"/>
      <c r="GM328" s="17"/>
      <c r="GN328" s="17"/>
      <c r="GO328" s="17"/>
      <c r="GP328" s="17"/>
      <c r="GQ328" s="17"/>
      <c r="GR328" s="17"/>
      <c r="GS328" s="17"/>
      <c r="GT328" s="17"/>
      <c r="GU328" s="17"/>
      <c r="GV328" s="17"/>
      <c r="GW328" s="17"/>
      <c r="GX328" s="17"/>
      <c r="GY328" s="17"/>
      <c r="GZ328" s="17"/>
      <c r="HA328" s="17"/>
      <c r="HB328" s="17"/>
      <c r="HC328" s="17"/>
      <c r="HD328" s="17"/>
      <c r="HE328" s="17"/>
      <c r="HF328" s="17"/>
      <c r="HG328" s="17"/>
      <c r="HH328" s="17"/>
      <c r="HI328" s="17"/>
      <c r="HJ328" s="17"/>
      <c r="HK328" s="17"/>
      <c r="HL328" s="17"/>
      <c r="HM328" s="17"/>
      <c r="HN328" s="17"/>
      <c r="HO328" s="17"/>
      <c r="HP328" s="17"/>
      <c r="HQ328" s="17"/>
      <c r="HR328" s="17"/>
      <c r="HS328" s="17"/>
      <c r="HT328" s="17"/>
      <c r="HU328" s="17"/>
      <c r="HV328" s="17"/>
      <c r="HW328" s="17"/>
      <c r="HX328" s="17"/>
      <c r="HY328" s="17"/>
      <c r="HZ328" s="17"/>
      <c r="IA328" s="17"/>
      <c r="IB328" s="17"/>
      <c r="IC328" s="17"/>
      <c r="ID328" s="17"/>
      <c r="IE328" s="17"/>
      <c r="IF328" s="17"/>
      <c r="IG328" s="17"/>
    </row>
    <row r="329" spans="1:241" s="32" customFormat="1">
      <c r="A329" s="17"/>
      <c r="B329" s="17"/>
      <c r="C329" s="17"/>
      <c r="D329" s="18"/>
      <c r="E329" s="19"/>
      <c r="F329" s="19"/>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c r="BH329" s="17"/>
      <c r="BI329" s="17"/>
      <c r="BJ329" s="17"/>
      <c r="BK329" s="17"/>
      <c r="BL329" s="17"/>
      <c r="BM329" s="17"/>
      <c r="BN329" s="17"/>
      <c r="BO329" s="17"/>
      <c r="BP329" s="17"/>
      <c r="BQ329" s="17"/>
      <c r="BR329" s="17"/>
      <c r="BS329" s="17"/>
      <c r="BT329" s="17"/>
      <c r="BU329" s="17"/>
      <c r="BV329" s="17"/>
      <c r="BW329" s="17"/>
      <c r="BX329" s="17"/>
      <c r="BY329" s="17"/>
      <c r="BZ329" s="17"/>
      <c r="CA329" s="17"/>
      <c r="CB329" s="17"/>
      <c r="CC329" s="17"/>
      <c r="CD329" s="17"/>
      <c r="CE329" s="17"/>
      <c r="CF329" s="17"/>
      <c r="CG329" s="17"/>
      <c r="CH329" s="17"/>
      <c r="CI329" s="17"/>
      <c r="CJ329" s="17"/>
      <c r="CK329" s="17"/>
      <c r="CL329" s="17"/>
      <c r="CM329" s="17"/>
      <c r="CN329" s="17"/>
      <c r="CO329" s="17"/>
      <c r="CP329" s="17"/>
      <c r="CQ329" s="17"/>
      <c r="CR329" s="17"/>
      <c r="CS329" s="17"/>
      <c r="CT329" s="17"/>
      <c r="CU329" s="17"/>
      <c r="CV329" s="17"/>
      <c r="CW329" s="17"/>
      <c r="CX329" s="17"/>
      <c r="CY329" s="17"/>
      <c r="CZ329" s="17"/>
      <c r="DA329" s="17"/>
      <c r="DB329" s="17"/>
      <c r="DC329" s="17"/>
      <c r="DD329" s="17"/>
      <c r="DE329" s="17"/>
      <c r="DF329" s="17"/>
      <c r="DG329" s="17"/>
      <c r="DH329" s="17"/>
      <c r="DI329" s="17"/>
      <c r="DJ329" s="17"/>
      <c r="DK329" s="17"/>
      <c r="DL329" s="17"/>
      <c r="DM329" s="17"/>
      <c r="DN329" s="17"/>
      <c r="DO329" s="17"/>
      <c r="DP329" s="17"/>
      <c r="DQ329" s="17"/>
      <c r="DR329" s="17"/>
      <c r="DS329" s="17"/>
      <c r="DT329" s="17"/>
      <c r="DU329" s="17"/>
      <c r="DV329" s="17"/>
      <c r="DW329" s="17"/>
      <c r="DX329" s="17"/>
      <c r="DY329" s="17"/>
      <c r="DZ329" s="17"/>
      <c r="EA329" s="17"/>
      <c r="EB329" s="17"/>
      <c r="EC329" s="17"/>
      <c r="ED329" s="17"/>
      <c r="EE329" s="17"/>
      <c r="EF329" s="17"/>
      <c r="EG329" s="17"/>
      <c r="EH329" s="17"/>
      <c r="EI329" s="17"/>
      <c r="EJ329" s="17"/>
      <c r="EK329" s="17"/>
      <c r="EL329" s="17"/>
      <c r="EM329" s="17"/>
      <c r="EN329" s="17"/>
      <c r="EO329" s="17"/>
      <c r="EP329" s="17"/>
      <c r="EQ329" s="17"/>
      <c r="ER329" s="17"/>
      <c r="ES329" s="17"/>
      <c r="ET329" s="17"/>
      <c r="EU329" s="17"/>
      <c r="EV329" s="17"/>
      <c r="EW329" s="17"/>
      <c r="EX329" s="17"/>
      <c r="EY329" s="17"/>
      <c r="EZ329" s="17"/>
      <c r="FA329" s="17"/>
      <c r="FB329" s="17"/>
      <c r="FC329" s="17"/>
      <c r="FD329" s="17"/>
      <c r="FE329" s="17"/>
      <c r="FF329" s="17"/>
      <c r="FG329" s="17"/>
      <c r="FH329" s="17"/>
      <c r="FI329" s="17"/>
      <c r="FJ329" s="17"/>
      <c r="FK329" s="17"/>
      <c r="FL329" s="17"/>
      <c r="FM329" s="17"/>
      <c r="FN329" s="17"/>
      <c r="FO329" s="17"/>
      <c r="FP329" s="17"/>
      <c r="FQ329" s="17"/>
      <c r="FR329" s="17"/>
      <c r="FS329" s="17"/>
      <c r="FT329" s="17"/>
      <c r="FU329" s="17"/>
      <c r="FV329" s="17"/>
      <c r="FW329" s="17"/>
      <c r="FX329" s="17"/>
      <c r="FY329" s="17"/>
      <c r="FZ329" s="17"/>
      <c r="GA329" s="17"/>
      <c r="GB329" s="17"/>
      <c r="GC329" s="17"/>
      <c r="GD329" s="17"/>
      <c r="GE329" s="17"/>
      <c r="GF329" s="17"/>
      <c r="GG329" s="17"/>
      <c r="GH329" s="17"/>
      <c r="GI329" s="17"/>
      <c r="GJ329" s="17"/>
      <c r="GK329" s="17"/>
      <c r="GL329" s="17"/>
      <c r="GM329" s="17"/>
      <c r="GN329" s="17"/>
      <c r="GO329" s="17"/>
      <c r="GP329" s="17"/>
      <c r="GQ329" s="17"/>
      <c r="GR329" s="17"/>
      <c r="GS329" s="17"/>
      <c r="GT329" s="17"/>
      <c r="GU329" s="17"/>
      <c r="GV329" s="17"/>
      <c r="GW329" s="17"/>
      <c r="GX329" s="17"/>
      <c r="GY329" s="17"/>
      <c r="GZ329" s="17"/>
      <c r="HA329" s="17"/>
      <c r="HB329" s="17"/>
      <c r="HC329" s="17"/>
      <c r="HD329" s="17"/>
      <c r="HE329" s="17"/>
      <c r="HF329" s="17"/>
      <c r="HG329" s="17"/>
      <c r="HH329" s="17"/>
      <c r="HI329" s="17"/>
      <c r="HJ329" s="17"/>
      <c r="HK329" s="17"/>
      <c r="HL329" s="17"/>
      <c r="HM329" s="17"/>
      <c r="HN329" s="17"/>
      <c r="HO329" s="17"/>
      <c r="HP329" s="17"/>
      <c r="HQ329" s="17"/>
      <c r="HR329" s="17"/>
      <c r="HS329" s="17"/>
      <c r="HT329" s="17"/>
      <c r="HU329" s="17"/>
      <c r="HV329" s="17"/>
      <c r="HW329" s="17"/>
      <c r="HX329" s="17"/>
      <c r="HY329" s="17"/>
      <c r="HZ329" s="17"/>
      <c r="IA329" s="17"/>
      <c r="IB329" s="17"/>
      <c r="IC329" s="17"/>
      <c r="ID329" s="17"/>
      <c r="IE329" s="17"/>
      <c r="IF329" s="17"/>
      <c r="IG329" s="17"/>
    </row>
    <row r="330" spans="1:241" s="32" customFormat="1">
      <c r="A330" s="17"/>
      <c r="B330" s="17"/>
      <c r="C330" s="17"/>
      <c r="D330" s="18"/>
      <c r="E330" s="19"/>
      <c r="F330" s="19"/>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c r="BH330" s="17"/>
      <c r="BI330" s="17"/>
      <c r="BJ330" s="17"/>
      <c r="BK330" s="17"/>
      <c r="BL330" s="17"/>
      <c r="BM330" s="17"/>
      <c r="BN330" s="17"/>
      <c r="BO330" s="17"/>
      <c r="BP330" s="17"/>
      <c r="BQ330" s="17"/>
      <c r="BR330" s="17"/>
      <c r="BS330" s="17"/>
      <c r="BT330" s="17"/>
      <c r="BU330" s="17"/>
      <c r="BV330" s="17"/>
      <c r="BW330" s="17"/>
      <c r="BX330" s="17"/>
      <c r="BY330" s="17"/>
      <c r="BZ330" s="17"/>
      <c r="CA330" s="17"/>
      <c r="CB330" s="17"/>
      <c r="CC330" s="17"/>
      <c r="CD330" s="17"/>
      <c r="CE330" s="17"/>
      <c r="CF330" s="17"/>
      <c r="CG330" s="17"/>
      <c r="CH330" s="17"/>
      <c r="CI330" s="17"/>
      <c r="CJ330" s="17"/>
      <c r="CK330" s="17"/>
      <c r="CL330" s="17"/>
      <c r="CM330" s="17"/>
      <c r="CN330" s="17"/>
      <c r="CO330" s="17"/>
      <c r="CP330" s="17"/>
      <c r="CQ330" s="17"/>
      <c r="CR330" s="17"/>
      <c r="CS330" s="17"/>
      <c r="CT330" s="17"/>
      <c r="CU330" s="17"/>
      <c r="CV330" s="17"/>
      <c r="CW330" s="17"/>
      <c r="CX330" s="17"/>
      <c r="CY330" s="17"/>
      <c r="CZ330" s="17"/>
      <c r="DA330" s="17"/>
      <c r="DB330" s="17"/>
      <c r="DC330" s="17"/>
      <c r="DD330" s="17"/>
      <c r="DE330" s="17"/>
      <c r="DF330" s="17"/>
      <c r="DG330" s="17"/>
      <c r="DH330" s="17"/>
      <c r="DI330" s="17"/>
      <c r="DJ330" s="17"/>
      <c r="DK330" s="17"/>
      <c r="DL330" s="17"/>
      <c r="DM330" s="17"/>
      <c r="DN330" s="17"/>
      <c r="DO330" s="17"/>
      <c r="DP330" s="17"/>
      <c r="DQ330" s="17"/>
      <c r="DR330" s="17"/>
      <c r="DS330" s="17"/>
      <c r="DT330" s="17"/>
      <c r="DU330" s="17"/>
      <c r="DV330" s="17"/>
      <c r="DW330" s="17"/>
      <c r="DX330" s="17"/>
      <c r="DY330" s="17"/>
      <c r="DZ330" s="17"/>
      <c r="EA330" s="17"/>
      <c r="EB330" s="17"/>
      <c r="EC330" s="17"/>
      <c r="ED330" s="17"/>
      <c r="EE330" s="17"/>
      <c r="EF330" s="17"/>
      <c r="EG330" s="17"/>
      <c r="EH330" s="17"/>
      <c r="EI330" s="17"/>
      <c r="EJ330" s="17"/>
      <c r="EK330" s="17"/>
      <c r="EL330" s="17"/>
      <c r="EM330" s="17"/>
      <c r="EN330" s="17"/>
      <c r="EO330" s="17"/>
      <c r="EP330" s="17"/>
      <c r="EQ330" s="17"/>
      <c r="ER330" s="17"/>
      <c r="ES330" s="17"/>
      <c r="ET330" s="17"/>
      <c r="EU330" s="17"/>
      <c r="EV330" s="17"/>
      <c r="EW330" s="17"/>
      <c r="EX330" s="17"/>
      <c r="EY330" s="17"/>
      <c r="EZ330" s="17"/>
      <c r="FA330" s="17"/>
      <c r="FB330" s="17"/>
      <c r="FC330" s="17"/>
      <c r="FD330" s="17"/>
      <c r="FE330" s="17"/>
      <c r="FF330" s="17"/>
      <c r="FG330" s="17"/>
      <c r="FH330" s="17"/>
      <c r="FI330" s="17"/>
      <c r="FJ330" s="17"/>
      <c r="FK330" s="17"/>
      <c r="FL330" s="17"/>
      <c r="FM330" s="17"/>
      <c r="FN330" s="17"/>
      <c r="FO330" s="17"/>
      <c r="FP330" s="17"/>
      <c r="FQ330" s="17"/>
      <c r="FR330" s="17"/>
      <c r="FS330" s="17"/>
      <c r="FT330" s="17"/>
      <c r="FU330" s="17"/>
      <c r="FV330" s="17"/>
      <c r="FW330" s="17"/>
      <c r="FX330" s="17"/>
      <c r="FY330" s="17"/>
      <c r="FZ330" s="17"/>
      <c r="GA330" s="17"/>
      <c r="GB330" s="17"/>
      <c r="GC330" s="17"/>
      <c r="GD330" s="17"/>
      <c r="GE330" s="17"/>
      <c r="GF330" s="17"/>
      <c r="GG330" s="17"/>
      <c r="GH330" s="17"/>
      <c r="GI330" s="17"/>
      <c r="GJ330" s="17"/>
      <c r="GK330" s="17"/>
      <c r="GL330" s="17"/>
      <c r="GM330" s="17"/>
      <c r="GN330" s="17"/>
      <c r="GO330" s="17"/>
      <c r="GP330" s="17"/>
      <c r="GQ330" s="17"/>
      <c r="GR330" s="17"/>
      <c r="GS330" s="17"/>
      <c r="GT330" s="17"/>
      <c r="GU330" s="17"/>
      <c r="GV330" s="17"/>
      <c r="GW330" s="17"/>
      <c r="GX330" s="17"/>
      <c r="GY330" s="17"/>
      <c r="GZ330" s="17"/>
      <c r="HA330" s="17"/>
      <c r="HB330" s="17"/>
      <c r="HC330" s="17"/>
      <c r="HD330" s="17"/>
      <c r="HE330" s="17"/>
      <c r="HF330" s="17"/>
      <c r="HG330" s="17"/>
      <c r="HH330" s="17"/>
      <c r="HI330" s="17"/>
      <c r="HJ330" s="17"/>
      <c r="HK330" s="17"/>
      <c r="HL330" s="17"/>
      <c r="HM330" s="17"/>
      <c r="HN330" s="17"/>
      <c r="HO330" s="17"/>
      <c r="HP330" s="17"/>
      <c r="HQ330" s="17"/>
      <c r="HR330" s="17"/>
      <c r="HS330" s="17"/>
      <c r="HT330" s="17"/>
      <c r="HU330" s="17"/>
      <c r="HV330" s="17"/>
      <c r="HW330" s="17"/>
      <c r="HX330" s="17"/>
      <c r="HY330" s="17"/>
      <c r="HZ330" s="17"/>
      <c r="IA330" s="17"/>
      <c r="IB330" s="17"/>
      <c r="IC330" s="17"/>
      <c r="ID330" s="17"/>
      <c r="IE330" s="17"/>
      <c r="IF330" s="17"/>
      <c r="IG330" s="17"/>
    </row>
    <row r="331" spans="1:241" s="32" customFormat="1">
      <c r="A331" s="17"/>
      <c r="B331" s="17"/>
      <c r="C331" s="17"/>
      <c r="D331" s="18"/>
      <c r="E331" s="19"/>
      <c r="F331" s="19"/>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c r="BH331" s="17"/>
      <c r="BI331" s="17"/>
      <c r="BJ331" s="17"/>
      <c r="BK331" s="17"/>
      <c r="BL331" s="17"/>
      <c r="BM331" s="17"/>
      <c r="BN331" s="17"/>
      <c r="BO331" s="17"/>
      <c r="BP331" s="17"/>
      <c r="BQ331" s="17"/>
      <c r="BR331" s="17"/>
      <c r="BS331" s="17"/>
      <c r="BT331" s="17"/>
      <c r="BU331" s="17"/>
      <c r="BV331" s="17"/>
      <c r="BW331" s="17"/>
      <c r="BX331" s="17"/>
      <c r="BY331" s="17"/>
      <c r="BZ331" s="17"/>
      <c r="CA331" s="17"/>
      <c r="CB331" s="17"/>
      <c r="CC331" s="17"/>
      <c r="CD331" s="17"/>
      <c r="CE331" s="17"/>
      <c r="CF331" s="17"/>
      <c r="CG331" s="17"/>
      <c r="CH331" s="17"/>
      <c r="CI331" s="17"/>
      <c r="CJ331" s="17"/>
      <c r="CK331" s="17"/>
      <c r="CL331" s="17"/>
      <c r="CM331" s="17"/>
      <c r="CN331" s="17"/>
      <c r="CO331" s="17"/>
      <c r="CP331" s="17"/>
      <c r="CQ331" s="17"/>
      <c r="CR331" s="17"/>
      <c r="CS331" s="17"/>
      <c r="CT331" s="17"/>
      <c r="CU331" s="17"/>
      <c r="CV331" s="17"/>
      <c r="CW331" s="17"/>
      <c r="CX331" s="17"/>
      <c r="CY331" s="17"/>
      <c r="CZ331" s="17"/>
      <c r="DA331" s="17"/>
      <c r="DB331" s="17"/>
      <c r="DC331" s="17"/>
      <c r="DD331" s="17"/>
      <c r="DE331" s="17"/>
      <c r="DF331" s="17"/>
      <c r="DG331" s="17"/>
      <c r="DH331" s="17"/>
      <c r="DI331" s="17"/>
      <c r="DJ331" s="17"/>
      <c r="DK331" s="17"/>
      <c r="DL331" s="17"/>
      <c r="DM331" s="17"/>
      <c r="DN331" s="17"/>
      <c r="DO331" s="17"/>
      <c r="DP331" s="17"/>
      <c r="DQ331" s="17"/>
      <c r="DR331" s="17"/>
      <c r="DS331" s="17"/>
      <c r="DT331" s="17"/>
      <c r="DU331" s="17"/>
      <c r="DV331" s="17"/>
      <c r="DW331" s="17"/>
      <c r="DX331" s="17"/>
      <c r="DY331" s="17"/>
      <c r="DZ331" s="17"/>
      <c r="EA331" s="17"/>
      <c r="EB331" s="17"/>
      <c r="EC331" s="17"/>
      <c r="ED331" s="17"/>
      <c r="EE331" s="17"/>
      <c r="EF331" s="17"/>
      <c r="EG331" s="17"/>
      <c r="EH331" s="17"/>
      <c r="EI331" s="17"/>
      <c r="EJ331" s="17"/>
      <c r="EK331" s="17"/>
      <c r="EL331" s="17"/>
      <c r="EM331" s="17"/>
      <c r="EN331" s="17"/>
      <c r="EO331" s="17"/>
      <c r="EP331" s="17"/>
      <c r="EQ331" s="17"/>
      <c r="ER331" s="17"/>
      <c r="ES331" s="17"/>
      <c r="ET331" s="17"/>
      <c r="EU331" s="17"/>
      <c r="EV331" s="17"/>
      <c r="EW331" s="17"/>
      <c r="EX331" s="17"/>
      <c r="EY331" s="17"/>
      <c r="EZ331" s="17"/>
      <c r="FA331" s="17"/>
      <c r="FB331" s="17"/>
      <c r="FC331" s="17"/>
      <c r="FD331" s="17"/>
      <c r="FE331" s="17"/>
      <c r="FF331" s="17"/>
      <c r="FG331" s="17"/>
      <c r="FH331" s="17"/>
      <c r="FI331" s="17"/>
      <c r="FJ331" s="17"/>
      <c r="FK331" s="17"/>
      <c r="FL331" s="17"/>
      <c r="FM331" s="17"/>
      <c r="FN331" s="17"/>
      <c r="FO331" s="17"/>
      <c r="FP331" s="17"/>
      <c r="FQ331" s="17"/>
      <c r="FR331" s="17"/>
      <c r="FS331" s="17"/>
      <c r="FT331" s="17"/>
      <c r="FU331" s="17"/>
      <c r="FV331" s="17"/>
      <c r="FW331" s="17"/>
      <c r="FX331" s="17"/>
      <c r="FY331" s="17"/>
      <c r="FZ331" s="17"/>
      <c r="GA331" s="17"/>
      <c r="GB331" s="17"/>
      <c r="GC331" s="17"/>
      <c r="GD331" s="17"/>
      <c r="GE331" s="17"/>
      <c r="GF331" s="17"/>
      <c r="GG331" s="17"/>
      <c r="GH331" s="17"/>
      <c r="GI331" s="17"/>
      <c r="GJ331" s="17"/>
      <c r="GK331" s="17"/>
      <c r="GL331" s="17"/>
      <c r="GM331" s="17"/>
      <c r="GN331" s="17"/>
      <c r="GO331" s="17"/>
      <c r="GP331" s="17"/>
      <c r="GQ331" s="17"/>
      <c r="GR331" s="17"/>
      <c r="GS331" s="17"/>
      <c r="GT331" s="17"/>
      <c r="GU331" s="17"/>
      <c r="GV331" s="17"/>
      <c r="GW331" s="17"/>
      <c r="GX331" s="17"/>
      <c r="GY331" s="17"/>
      <c r="GZ331" s="17"/>
      <c r="HA331" s="17"/>
      <c r="HB331" s="17"/>
      <c r="HC331" s="17"/>
      <c r="HD331" s="17"/>
      <c r="HE331" s="17"/>
      <c r="HF331" s="17"/>
      <c r="HG331" s="17"/>
      <c r="HH331" s="17"/>
      <c r="HI331" s="17"/>
      <c r="HJ331" s="17"/>
      <c r="HK331" s="17"/>
      <c r="HL331" s="17"/>
      <c r="HM331" s="17"/>
      <c r="HN331" s="17"/>
      <c r="HO331" s="17"/>
      <c r="HP331" s="17"/>
      <c r="HQ331" s="17"/>
      <c r="HR331" s="17"/>
      <c r="HS331" s="17"/>
      <c r="HT331" s="17"/>
      <c r="HU331" s="17"/>
      <c r="HV331" s="17"/>
      <c r="HW331" s="17"/>
      <c r="HX331" s="17"/>
      <c r="HY331" s="17"/>
      <c r="HZ331" s="17"/>
      <c r="IA331" s="17"/>
      <c r="IB331" s="17"/>
      <c r="IC331" s="17"/>
      <c r="ID331" s="17"/>
      <c r="IE331" s="17"/>
      <c r="IF331" s="17"/>
      <c r="IG331" s="17"/>
    </row>
    <row r="332" spans="1:241" s="32" customFormat="1">
      <c r="A332" s="17"/>
      <c r="B332" s="17"/>
      <c r="C332" s="17"/>
      <c r="D332" s="18"/>
      <c r="E332" s="19"/>
      <c r="F332" s="19"/>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c r="BH332" s="17"/>
      <c r="BI332" s="17"/>
      <c r="BJ332" s="17"/>
      <c r="BK332" s="17"/>
      <c r="BL332" s="17"/>
      <c r="BM332" s="17"/>
      <c r="BN332" s="17"/>
      <c r="BO332" s="17"/>
      <c r="BP332" s="17"/>
      <c r="BQ332" s="17"/>
      <c r="BR332" s="17"/>
      <c r="BS332" s="17"/>
      <c r="BT332" s="17"/>
      <c r="BU332" s="17"/>
      <c r="BV332" s="17"/>
      <c r="BW332" s="17"/>
      <c r="BX332" s="17"/>
      <c r="BY332" s="17"/>
      <c r="BZ332" s="17"/>
      <c r="CA332" s="17"/>
      <c r="CB332" s="17"/>
      <c r="CC332" s="17"/>
      <c r="CD332" s="17"/>
      <c r="CE332" s="17"/>
      <c r="CF332" s="17"/>
      <c r="CG332" s="17"/>
      <c r="CH332" s="17"/>
      <c r="CI332" s="17"/>
      <c r="CJ332" s="17"/>
      <c r="CK332" s="17"/>
      <c r="CL332" s="17"/>
      <c r="CM332" s="17"/>
      <c r="CN332" s="17"/>
      <c r="CO332" s="17"/>
      <c r="CP332" s="17"/>
      <c r="CQ332" s="17"/>
      <c r="CR332" s="17"/>
      <c r="CS332" s="17"/>
      <c r="CT332" s="17"/>
      <c r="CU332" s="17"/>
      <c r="CV332" s="17"/>
      <c r="CW332" s="17"/>
      <c r="CX332" s="17"/>
      <c r="CY332" s="17"/>
      <c r="CZ332" s="17"/>
      <c r="DA332" s="17"/>
      <c r="DB332" s="17"/>
      <c r="DC332" s="17"/>
      <c r="DD332" s="17"/>
      <c r="DE332" s="17"/>
      <c r="DF332" s="17"/>
      <c r="DG332" s="17"/>
      <c r="DH332" s="17"/>
      <c r="DI332" s="17"/>
      <c r="DJ332" s="17"/>
      <c r="DK332" s="17"/>
      <c r="DL332" s="17"/>
      <c r="DM332" s="17"/>
      <c r="DN332" s="17"/>
      <c r="DO332" s="17"/>
      <c r="DP332" s="17"/>
      <c r="DQ332" s="17"/>
      <c r="DR332" s="17"/>
      <c r="DS332" s="17"/>
      <c r="DT332" s="17"/>
      <c r="DU332" s="17"/>
      <c r="DV332" s="17"/>
      <c r="DW332" s="17"/>
      <c r="DX332" s="17"/>
      <c r="DY332" s="17"/>
      <c r="DZ332" s="17"/>
      <c r="EA332" s="17"/>
      <c r="EB332" s="17"/>
      <c r="EC332" s="17"/>
      <c r="ED332" s="17"/>
      <c r="EE332" s="17"/>
      <c r="EF332" s="17"/>
      <c r="EG332" s="17"/>
      <c r="EH332" s="17"/>
      <c r="EI332" s="17"/>
      <c r="EJ332" s="17"/>
      <c r="EK332" s="17"/>
      <c r="EL332" s="17"/>
      <c r="EM332" s="17"/>
      <c r="EN332" s="17"/>
      <c r="EO332" s="17"/>
      <c r="EP332" s="17"/>
      <c r="EQ332" s="17"/>
      <c r="ER332" s="17"/>
      <c r="ES332" s="17"/>
      <c r="ET332" s="17"/>
      <c r="EU332" s="17"/>
      <c r="EV332" s="17"/>
      <c r="EW332" s="17"/>
      <c r="EX332" s="17"/>
      <c r="EY332" s="17"/>
      <c r="EZ332" s="17"/>
      <c r="FA332" s="17"/>
      <c r="FB332" s="17"/>
      <c r="FC332" s="17"/>
      <c r="FD332" s="17"/>
      <c r="FE332" s="17"/>
      <c r="FF332" s="17"/>
      <c r="FG332" s="17"/>
      <c r="FH332" s="17"/>
      <c r="FI332" s="17"/>
      <c r="FJ332" s="17"/>
      <c r="FK332" s="17"/>
      <c r="FL332" s="17"/>
      <c r="FM332" s="17"/>
      <c r="FN332" s="17"/>
      <c r="FO332" s="17"/>
      <c r="FP332" s="17"/>
      <c r="FQ332" s="17"/>
      <c r="FR332" s="17"/>
      <c r="FS332" s="17"/>
      <c r="FT332" s="17"/>
      <c r="FU332" s="17"/>
      <c r="FV332" s="17"/>
      <c r="FW332" s="17"/>
      <c r="FX332" s="17"/>
      <c r="FY332" s="17"/>
      <c r="FZ332" s="17"/>
      <c r="GA332" s="17"/>
      <c r="GB332" s="17"/>
      <c r="GC332" s="17"/>
      <c r="GD332" s="17"/>
      <c r="GE332" s="17"/>
      <c r="GF332" s="17"/>
      <c r="GG332" s="17"/>
      <c r="GH332" s="17"/>
      <c r="GI332" s="17"/>
      <c r="GJ332" s="17"/>
      <c r="GK332" s="17"/>
      <c r="GL332" s="17"/>
      <c r="GM332" s="17"/>
      <c r="GN332" s="17"/>
      <c r="GO332" s="17"/>
      <c r="GP332" s="17"/>
      <c r="GQ332" s="17"/>
      <c r="GR332" s="17"/>
      <c r="GS332" s="17"/>
      <c r="GT332" s="17"/>
      <c r="GU332" s="17"/>
      <c r="GV332" s="17"/>
      <c r="GW332" s="17"/>
      <c r="GX332" s="17"/>
      <c r="GY332" s="17"/>
      <c r="GZ332" s="17"/>
      <c r="HA332" s="17"/>
      <c r="HB332" s="17"/>
      <c r="HC332" s="17"/>
      <c r="HD332" s="17"/>
      <c r="HE332" s="17"/>
      <c r="HF332" s="17"/>
      <c r="HG332" s="17"/>
      <c r="HH332" s="17"/>
      <c r="HI332" s="17"/>
      <c r="HJ332" s="17"/>
      <c r="HK332" s="17"/>
      <c r="HL332" s="17"/>
      <c r="HM332" s="17"/>
      <c r="HN332" s="17"/>
      <c r="HO332" s="17"/>
      <c r="HP332" s="17"/>
      <c r="HQ332" s="17"/>
      <c r="HR332" s="17"/>
      <c r="HS332" s="17"/>
      <c r="HT332" s="17"/>
      <c r="HU332" s="17"/>
      <c r="HV332" s="17"/>
      <c r="HW332" s="17"/>
      <c r="HX332" s="17"/>
      <c r="HY332" s="17"/>
      <c r="HZ332" s="17"/>
      <c r="IA332" s="17"/>
      <c r="IB332" s="17"/>
      <c r="IC332" s="17"/>
      <c r="ID332" s="17"/>
      <c r="IE332" s="17"/>
      <c r="IF332" s="17"/>
      <c r="IG332" s="17"/>
    </row>
    <row r="333" spans="1:241" s="32" customFormat="1">
      <c r="A333" s="17"/>
      <c r="B333" s="17"/>
      <c r="C333" s="17"/>
      <c r="D333" s="18"/>
      <c r="E333" s="19"/>
      <c r="F333" s="19"/>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c r="DJ333" s="17"/>
      <c r="DK333" s="17"/>
      <c r="DL333" s="17"/>
      <c r="DM333" s="17"/>
      <c r="DN333" s="17"/>
      <c r="DO333" s="17"/>
      <c r="DP333" s="17"/>
      <c r="DQ333" s="17"/>
      <c r="DR333" s="17"/>
      <c r="DS333" s="17"/>
      <c r="DT333" s="17"/>
      <c r="DU333" s="17"/>
      <c r="DV333" s="17"/>
      <c r="DW333" s="17"/>
      <c r="DX333" s="17"/>
      <c r="DY333" s="17"/>
      <c r="DZ333" s="17"/>
      <c r="EA333" s="17"/>
      <c r="EB333" s="17"/>
      <c r="EC333" s="17"/>
      <c r="ED333" s="17"/>
      <c r="EE333" s="17"/>
      <c r="EF333" s="17"/>
      <c r="EG333" s="17"/>
      <c r="EH333" s="17"/>
      <c r="EI333" s="17"/>
      <c r="EJ333" s="17"/>
      <c r="EK333" s="17"/>
      <c r="EL333" s="17"/>
      <c r="EM333" s="17"/>
      <c r="EN333" s="17"/>
      <c r="EO333" s="17"/>
      <c r="EP333" s="17"/>
      <c r="EQ333" s="17"/>
      <c r="ER333" s="17"/>
      <c r="ES333" s="17"/>
      <c r="ET333" s="17"/>
      <c r="EU333" s="17"/>
      <c r="EV333" s="17"/>
      <c r="EW333" s="17"/>
      <c r="EX333" s="17"/>
      <c r="EY333" s="17"/>
      <c r="EZ333" s="17"/>
      <c r="FA333" s="17"/>
      <c r="FB333" s="17"/>
      <c r="FC333" s="17"/>
      <c r="FD333" s="17"/>
      <c r="FE333" s="17"/>
      <c r="FF333" s="17"/>
      <c r="FG333" s="17"/>
      <c r="FH333" s="17"/>
      <c r="FI333" s="17"/>
      <c r="FJ333" s="17"/>
      <c r="FK333" s="17"/>
      <c r="FL333" s="17"/>
      <c r="FM333" s="17"/>
      <c r="FN333" s="17"/>
      <c r="FO333" s="17"/>
      <c r="FP333" s="17"/>
      <c r="FQ333" s="17"/>
      <c r="FR333" s="17"/>
      <c r="FS333" s="17"/>
      <c r="FT333" s="17"/>
      <c r="FU333" s="17"/>
      <c r="FV333" s="17"/>
      <c r="FW333" s="17"/>
      <c r="FX333" s="17"/>
      <c r="FY333" s="17"/>
      <c r="FZ333" s="17"/>
      <c r="GA333" s="17"/>
      <c r="GB333" s="17"/>
      <c r="GC333" s="17"/>
      <c r="GD333" s="17"/>
      <c r="GE333" s="17"/>
      <c r="GF333" s="17"/>
      <c r="GG333" s="17"/>
      <c r="GH333" s="17"/>
      <c r="GI333" s="17"/>
      <c r="GJ333" s="17"/>
      <c r="GK333" s="17"/>
      <c r="GL333" s="17"/>
      <c r="GM333" s="17"/>
      <c r="GN333" s="17"/>
      <c r="GO333" s="17"/>
      <c r="GP333" s="17"/>
      <c r="GQ333" s="17"/>
      <c r="GR333" s="17"/>
      <c r="GS333" s="17"/>
      <c r="GT333" s="17"/>
      <c r="GU333" s="17"/>
      <c r="GV333" s="17"/>
      <c r="GW333" s="17"/>
      <c r="GX333" s="17"/>
      <c r="GY333" s="17"/>
      <c r="GZ333" s="17"/>
      <c r="HA333" s="17"/>
      <c r="HB333" s="17"/>
      <c r="HC333" s="17"/>
      <c r="HD333" s="17"/>
      <c r="HE333" s="17"/>
      <c r="HF333" s="17"/>
      <c r="HG333" s="17"/>
      <c r="HH333" s="17"/>
      <c r="HI333" s="17"/>
      <c r="HJ333" s="17"/>
      <c r="HK333" s="17"/>
      <c r="HL333" s="17"/>
      <c r="HM333" s="17"/>
      <c r="HN333" s="17"/>
      <c r="HO333" s="17"/>
      <c r="HP333" s="17"/>
      <c r="HQ333" s="17"/>
      <c r="HR333" s="17"/>
      <c r="HS333" s="17"/>
      <c r="HT333" s="17"/>
      <c r="HU333" s="17"/>
      <c r="HV333" s="17"/>
      <c r="HW333" s="17"/>
      <c r="HX333" s="17"/>
      <c r="HY333" s="17"/>
      <c r="HZ333" s="17"/>
      <c r="IA333" s="17"/>
      <c r="IB333" s="17"/>
      <c r="IC333" s="17"/>
      <c r="ID333" s="17"/>
      <c r="IE333" s="17"/>
      <c r="IF333" s="17"/>
      <c r="IG333" s="17"/>
    </row>
    <row r="334" spans="1:241" s="32" customFormat="1">
      <c r="A334" s="17"/>
      <c r="B334" s="17"/>
      <c r="C334" s="17"/>
      <c r="D334" s="18"/>
      <c r="E334" s="19"/>
      <c r="F334" s="19"/>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c r="BH334" s="17"/>
      <c r="BI334" s="17"/>
      <c r="BJ334" s="17"/>
      <c r="BK334" s="17"/>
      <c r="BL334" s="17"/>
      <c r="BM334" s="17"/>
      <c r="BN334" s="17"/>
      <c r="BO334" s="17"/>
      <c r="BP334" s="17"/>
      <c r="BQ334" s="17"/>
      <c r="BR334" s="17"/>
      <c r="BS334" s="17"/>
      <c r="BT334" s="17"/>
      <c r="BU334" s="17"/>
      <c r="BV334" s="17"/>
      <c r="BW334" s="17"/>
      <c r="BX334" s="17"/>
      <c r="BY334" s="17"/>
      <c r="BZ334" s="17"/>
      <c r="CA334" s="17"/>
      <c r="CB334" s="17"/>
      <c r="CC334" s="17"/>
      <c r="CD334" s="17"/>
      <c r="CE334" s="17"/>
      <c r="CF334" s="17"/>
      <c r="CG334" s="17"/>
      <c r="CH334" s="17"/>
      <c r="CI334" s="17"/>
      <c r="CJ334" s="17"/>
      <c r="CK334" s="17"/>
      <c r="CL334" s="17"/>
      <c r="CM334" s="17"/>
      <c r="CN334" s="17"/>
      <c r="CO334" s="17"/>
      <c r="CP334" s="17"/>
      <c r="CQ334" s="17"/>
      <c r="CR334" s="17"/>
      <c r="CS334" s="17"/>
      <c r="CT334" s="17"/>
      <c r="CU334" s="17"/>
      <c r="CV334" s="17"/>
      <c r="CW334" s="17"/>
      <c r="CX334" s="17"/>
      <c r="CY334" s="17"/>
      <c r="CZ334" s="17"/>
      <c r="DA334" s="17"/>
      <c r="DB334" s="17"/>
      <c r="DC334" s="17"/>
      <c r="DD334" s="17"/>
      <c r="DE334" s="17"/>
      <c r="DF334" s="17"/>
      <c r="DG334" s="17"/>
      <c r="DH334" s="17"/>
      <c r="DI334" s="17"/>
      <c r="DJ334" s="17"/>
      <c r="DK334" s="17"/>
      <c r="DL334" s="17"/>
      <c r="DM334" s="17"/>
      <c r="DN334" s="17"/>
      <c r="DO334" s="17"/>
      <c r="DP334" s="17"/>
      <c r="DQ334" s="17"/>
      <c r="DR334" s="17"/>
      <c r="DS334" s="17"/>
      <c r="DT334" s="17"/>
      <c r="DU334" s="17"/>
      <c r="DV334" s="17"/>
      <c r="DW334" s="17"/>
      <c r="DX334" s="17"/>
      <c r="DY334" s="17"/>
      <c r="DZ334" s="17"/>
      <c r="EA334" s="17"/>
      <c r="EB334" s="17"/>
      <c r="EC334" s="17"/>
      <c r="ED334" s="17"/>
      <c r="EE334" s="17"/>
      <c r="EF334" s="17"/>
      <c r="EG334" s="17"/>
      <c r="EH334" s="17"/>
      <c r="EI334" s="17"/>
      <c r="EJ334" s="17"/>
      <c r="EK334" s="17"/>
      <c r="EL334" s="17"/>
      <c r="EM334" s="17"/>
      <c r="EN334" s="17"/>
      <c r="EO334" s="17"/>
      <c r="EP334" s="17"/>
      <c r="EQ334" s="17"/>
      <c r="ER334" s="17"/>
      <c r="ES334" s="17"/>
      <c r="ET334" s="17"/>
      <c r="EU334" s="17"/>
      <c r="EV334" s="17"/>
      <c r="EW334" s="17"/>
      <c r="EX334" s="17"/>
      <c r="EY334" s="17"/>
      <c r="EZ334" s="17"/>
      <c r="FA334" s="17"/>
      <c r="FB334" s="17"/>
      <c r="FC334" s="17"/>
      <c r="FD334" s="17"/>
      <c r="FE334" s="17"/>
      <c r="FF334" s="17"/>
      <c r="FG334" s="17"/>
      <c r="FH334" s="17"/>
      <c r="FI334" s="17"/>
      <c r="FJ334" s="17"/>
      <c r="FK334" s="17"/>
      <c r="FL334" s="17"/>
      <c r="FM334" s="17"/>
      <c r="FN334" s="17"/>
      <c r="FO334" s="17"/>
      <c r="FP334" s="17"/>
      <c r="FQ334" s="17"/>
      <c r="FR334" s="17"/>
      <c r="FS334" s="17"/>
      <c r="FT334" s="17"/>
      <c r="FU334" s="17"/>
      <c r="FV334" s="17"/>
      <c r="FW334" s="17"/>
      <c r="FX334" s="17"/>
      <c r="FY334" s="17"/>
      <c r="FZ334" s="17"/>
      <c r="GA334" s="17"/>
      <c r="GB334" s="17"/>
      <c r="GC334" s="17"/>
      <c r="GD334" s="17"/>
      <c r="GE334" s="17"/>
      <c r="GF334" s="17"/>
      <c r="GG334" s="17"/>
      <c r="GH334" s="17"/>
      <c r="GI334" s="17"/>
      <c r="GJ334" s="17"/>
      <c r="GK334" s="17"/>
      <c r="GL334" s="17"/>
      <c r="GM334" s="17"/>
      <c r="GN334" s="17"/>
      <c r="GO334" s="17"/>
      <c r="GP334" s="17"/>
      <c r="GQ334" s="17"/>
      <c r="GR334" s="17"/>
      <c r="GS334" s="17"/>
      <c r="GT334" s="17"/>
      <c r="GU334" s="17"/>
      <c r="GV334" s="17"/>
      <c r="GW334" s="17"/>
      <c r="GX334" s="17"/>
      <c r="GY334" s="17"/>
      <c r="GZ334" s="17"/>
      <c r="HA334" s="17"/>
      <c r="HB334" s="17"/>
      <c r="HC334" s="17"/>
      <c r="HD334" s="17"/>
      <c r="HE334" s="17"/>
      <c r="HF334" s="17"/>
      <c r="HG334" s="17"/>
      <c r="HH334" s="17"/>
      <c r="HI334" s="17"/>
      <c r="HJ334" s="17"/>
      <c r="HK334" s="17"/>
      <c r="HL334" s="17"/>
      <c r="HM334" s="17"/>
      <c r="HN334" s="17"/>
      <c r="HO334" s="17"/>
      <c r="HP334" s="17"/>
      <c r="HQ334" s="17"/>
      <c r="HR334" s="17"/>
      <c r="HS334" s="17"/>
      <c r="HT334" s="17"/>
      <c r="HU334" s="17"/>
      <c r="HV334" s="17"/>
      <c r="HW334" s="17"/>
      <c r="HX334" s="17"/>
      <c r="HY334" s="17"/>
      <c r="HZ334" s="17"/>
      <c r="IA334" s="17"/>
      <c r="IB334" s="17"/>
      <c r="IC334" s="17"/>
      <c r="ID334" s="17"/>
      <c r="IE334" s="17"/>
      <c r="IF334" s="17"/>
      <c r="IG334" s="17"/>
    </row>
    <row r="335" spans="1:241" s="32" customFormat="1">
      <c r="A335" s="17"/>
      <c r="B335" s="17"/>
      <c r="C335" s="17"/>
      <c r="D335" s="18"/>
      <c r="E335" s="19"/>
      <c r="F335" s="19"/>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c r="DJ335" s="17"/>
      <c r="DK335" s="17"/>
      <c r="DL335" s="17"/>
      <c r="DM335" s="17"/>
      <c r="DN335" s="17"/>
      <c r="DO335" s="17"/>
      <c r="DP335" s="17"/>
      <c r="DQ335" s="17"/>
      <c r="DR335" s="17"/>
      <c r="DS335" s="17"/>
      <c r="DT335" s="17"/>
      <c r="DU335" s="17"/>
      <c r="DV335" s="17"/>
      <c r="DW335" s="17"/>
      <c r="DX335" s="17"/>
      <c r="DY335" s="17"/>
      <c r="DZ335" s="17"/>
      <c r="EA335" s="17"/>
      <c r="EB335" s="17"/>
      <c r="EC335" s="17"/>
      <c r="ED335" s="17"/>
      <c r="EE335" s="17"/>
      <c r="EF335" s="17"/>
      <c r="EG335" s="17"/>
      <c r="EH335" s="17"/>
      <c r="EI335" s="17"/>
      <c r="EJ335" s="17"/>
      <c r="EK335" s="17"/>
      <c r="EL335" s="17"/>
      <c r="EM335" s="17"/>
      <c r="EN335" s="17"/>
      <c r="EO335" s="17"/>
      <c r="EP335" s="17"/>
      <c r="EQ335" s="17"/>
      <c r="ER335" s="17"/>
      <c r="ES335" s="17"/>
      <c r="ET335" s="17"/>
      <c r="EU335" s="17"/>
      <c r="EV335" s="17"/>
      <c r="EW335" s="17"/>
      <c r="EX335" s="17"/>
      <c r="EY335" s="17"/>
      <c r="EZ335" s="17"/>
      <c r="FA335" s="17"/>
      <c r="FB335" s="17"/>
      <c r="FC335" s="17"/>
      <c r="FD335" s="17"/>
      <c r="FE335" s="17"/>
      <c r="FF335" s="17"/>
      <c r="FG335" s="17"/>
      <c r="FH335" s="17"/>
      <c r="FI335" s="17"/>
      <c r="FJ335" s="17"/>
      <c r="FK335" s="17"/>
      <c r="FL335" s="17"/>
      <c r="FM335" s="17"/>
      <c r="FN335" s="17"/>
      <c r="FO335" s="17"/>
      <c r="FP335" s="17"/>
      <c r="FQ335" s="17"/>
      <c r="FR335" s="17"/>
      <c r="FS335" s="17"/>
      <c r="FT335" s="17"/>
      <c r="FU335" s="17"/>
      <c r="FV335" s="17"/>
      <c r="FW335" s="17"/>
      <c r="FX335" s="17"/>
      <c r="FY335" s="17"/>
      <c r="FZ335" s="17"/>
      <c r="GA335" s="17"/>
      <c r="GB335" s="17"/>
      <c r="GC335" s="17"/>
      <c r="GD335" s="17"/>
      <c r="GE335" s="17"/>
      <c r="GF335" s="17"/>
      <c r="GG335" s="17"/>
      <c r="GH335" s="17"/>
      <c r="GI335" s="17"/>
      <c r="GJ335" s="17"/>
      <c r="GK335" s="17"/>
      <c r="GL335" s="17"/>
      <c r="GM335" s="17"/>
      <c r="GN335" s="17"/>
      <c r="GO335" s="17"/>
      <c r="GP335" s="17"/>
      <c r="GQ335" s="17"/>
      <c r="GR335" s="17"/>
      <c r="GS335" s="17"/>
      <c r="GT335" s="17"/>
      <c r="GU335" s="17"/>
      <c r="GV335" s="17"/>
      <c r="GW335" s="17"/>
      <c r="GX335" s="17"/>
      <c r="GY335" s="17"/>
      <c r="GZ335" s="17"/>
      <c r="HA335" s="17"/>
      <c r="HB335" s="17"/>
      <c r="HC335" s="17"/>
      <c r="HD335" s="17"/>
      <c r="HE335" s="17"/>
      <c r="HF335" s="17"/>
      <c r="HG335" s="17"/>
      <c r="HH335" s="17"/>
      <c r="HI335" s="17"/>
      <c r="HJ335" s="17"/>
      <c r="HK335" s="17"/>
      <c r="HL335" s="17"/>
      <c r="HM335" s="17"/>
      <c r="HN335" s="17"/>
      <c r="HO335" s="17"/>
      <c r="HP335" s="17"/>
      <c r="HQ335" s="17"/>
      <c r="HR335" s="17"/>
      <c r="HS335" s="17"/>
      <c r="HT335" s="17"/>
      <c r="HU335" s="17"/>
      <c r="HV335" s="17"/>
      <c r="HW335" s="17"/>
      <c r="HX335" s="17"/>
      <c r="HY335" s="17"/>
      <c r="HZ335" s="17"/>
      <c r="IA335" s="17"/>
      <c r="IB335" s="17"/>
      <c r="IC335" s="17"/>
      <c r="ID335" s="17"/>
      <c r="IE335" s="17"/>
      <c r="IF335" s="17"/>
      <c r="IG335" s="17"/>
    </row>
    <row r="336" spans="1:241" s="32" customFormat="1">
      <c r="A336" s="17"/>
      <c r="B336" s="17"/>
      <c r="C336" s="17"/>
      <c r="D336" s="18"/>
      <c r="E336" s="19"/>
      <c r="F336" s="19"/>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c r="BH336" s="17"/>
      <c r="BI336" s="17"/>
      <c r="BJ336" s="17"/>
      <c r="BK336" s="17"/>
      <c r="BL336" s="17"/>
      <c r="BM336" s="17"/>
      <c r="BN336" s="17"/>
      <c r="BO336" s="17"/>
      <c r="BP336" s="17"/>
      <c r="BQ336" s="17"/>
      <c r="BR336" s="17"/>
      <c r="BS336" s="17"/>
      <c r="BT336" s="17"/>
      <c r="BU336" s="17"/>
      <c r="BV336" s="17"/>
      <c r="BW336" s="17"/>
      <c r="BX336" s="17"/>
      <c r="BY336" s="17"/>
      <c r="BZ336" s="17"/>
      <c r="CA336" s="17"/>
      <c r="CB336" s="17"/>
      <c r="CC336" s="17"/>
      <c r="CD336" s="17"/>
      <c r="CE336" s="17"/>
      <c r="CF336" s="17"/>
      <c r="CG336" s="17"/>
      <c r="CH336" s="17"/>
      <c r="CI336" s="17"/>
      <c r="CJ336" s="17"/>
      <c r="CK336" s="17"/>
      <c r="CL336" s="17"/>
      <c r="CM336" s="17"/>
      <c r="CN336" s="17"/>
      <c r="CO336" s="17"/>
      <c r="CP336" s="17"/>
      <c r="CQ336" s="17"/>
      <c r="CR336" s="17"/>
      <c r="CS336" s="17"/>
      <c r="CT336" s="17"/>
      <c r="CU336" s="17"/>
      <c r="CV336" s="17"/>
      <c r="CW336" s="17"/>
      <c r="CX336" s="17"/>
      <c r="CY336" s="17"/>
      <c r="CZ336" s="17"/>
      <c r="DA336" s="17"/>
      <c r="DB336" s="17"/>
      <c r="DC336" s="17"/>
      <c r="DD336" s="17"/>
      <c r="DE336" s="17"/>
      <c r="DF336" s="17"/>
      <c r="DG336" s="17"/>
      <c r="DH336" s="17"/>
      <c r="DI336" s="17"/>
      <c r="DJ336" s="17"/>
      <c r="DK336" s="17"/>
      <c r="DL336" s="17"/>
      <c r="DM336" s="17"/>
      <c r="DN336" s="17"/>
      <c r="DO336" s="17"/>
      <c r="DP336" s="17"/>
      <c r="DQ336" s="17"/>
      <c r="DR336" s="17"/>
      <c r="DS336" s="17"/>
      <c r="DT336" s="17"/>
      <c r="DU336" s="17"/>
      <c r="DV336" s="17"/>
      <c r="DW336" s="17"/>
      <c r="DX336" s="17"/>
      <c r="DY336" s="17"/>
      <c r="DZ336" s="17"/>
      <c r="EA336" s="17"/>
      <c r="EB336" s="17"/>
      <c r="EC336" s="17"/>
      <c r="ED336" s="17"/>
      <c r="EE336" s="17"/>
      <c r="EF336" s="17"/>
      <c r="EG336" s="17"/>
      <c r="EH336" s="17"/>
      <c r="EI336" s="17"/>
      <c r="EJ336" s="17"/>
      <c r="EK336" s="17"/>
      <c r="EL336" s="17"/>
      <c r="EM336" s="17"/>
      <c r="EN336" s="17"/>
      <c r="EO336" s="17"/>
      <c r="EP336" s="17"/>
      <c r="EQ336" s="17"/>
      <c r="ER336" s="17"/>
      <c r="ES336" s="17"/>
      <c r="ET336" s="17"/>
      <c r="EU336" s="17"/>
      <c r="EV336" s="17"/>
      <c r="EW336" s="17"/>
      <c r="EX336" s="17"/>
      <c r="EY336" s="17"/>
      <c r="EZ336" s="17"/>
      <c r="FA336" s="17"/>
      <c r="FB336" s="17"/>
      <c r="FC336" s="17"/>
      <c r="FD336" s="17"/>
      <c r="FE336" s="17"/>
      <c r="FF336" s="17"/>
      <c r="FG336" s="17"/>
      <c r="FH336" s="17"/>
      <c r="FI336" s="17"/>
      <c r="FJ336" s="17"/>
      <c r="FK336" s="17"/>
      <c r="FL336" s="17"/>
      <c r="FM336" s="17"/>
      <c r="FN336" s="17"/>
      <c r="FO336" s="17"/>
      <c r="FP336" s="17"/>
      <c r="FQ336" s="17"/>
      <c r="FR336" s="17"/>
      <c r="FS336" s="17"/>
      <c r="FT336" s="17"/>
      <c r="FU336" s="17"/>
      <c r="FV336" s="17"/>
      <c r="FW336" s="17"/>
      <c r="FX336" s="17"/>
      <c r="FY336" s="17"/>
      <c r="FZ336" s="17"/>
      <c r="GA336" s="17"/>
      <c r="GB336" s="17"/>
      <c r="GC336" s="17"/>
      <c r="GD336" s="17"/>
      <c r="GE336" s="17"/>
      <c r="GF336" s="17"/>
      <c r="GG336" s="17"/>
      <c r="GH336" s="17"/>
      <c r="GI336" s="17"/>
      <c r="GJ336" s="17"/>
      <c r="GK336" s="17"/>
      <c r="GL336" s="17"/>
      <c r="GM336" s="17"/>
      <c r="GN336" s="17"/>
      <c r="GO336" s="17"/>
      <c r="GP336" s="17"/>
      <c r="GQ336" s="17"/>
      <c r="GR336" s="17"/>
      <c r="GS336" s="17"/>
      <c r="GT336" s="17"/>
      <c r="GU336" s="17"/>
      <c r="GV336" s="17"/>
      <c r="GW336" s="17"/>
      <c r="GX336" s="17"/>
      <c r="GY336" s="17"/>
      <c r="GZ336" s="17"/>
      <c r="HA336" s="17"/>
      <c r="HB336" s="17"/>
      <c r="HC336" s="17"/>
      <c r="HD336" s="17"/>
      <c r="HE336" s="17"/>
      <c r="HF336" s="17"/>
      <c r="HG336" s="17"/>
      <c r="HH336" s="17"/>
      <c r="HI336" s="17"/>
      <c r="HJ336" s="17"/>
      <c r="HK336" s="17"/>
      <c r="HL336" s="17"/>
      <c r="HM336" s="17"/>
      <c r="HN336" s="17"/>
      <c r="HO336" s="17"/>
      <c r="HP336" s="17"/>
      <c r="HQ336" s="17"/>
      <c r="HR336" s="17"/>
      <c r="HS336" s="17"/>
      <c r="HT336" s="17"/>
      <c r="HU336" s="17"/>
      <c r="HV336" s="17"/>
      <c r="HW336" s="17"/>
      <c r="HX336" s="17"/>
      <c r="HY336" s="17"/>
      <c r="HZ336" s="17"/>
      <c r="IA336" s="17"/>
      <c r="IB336" s="17"/>
      <c r="IC336" s="17"/>
      <c r="ID336" s="17"/>
      <c r="IE336" s="17"/>
      <c r="IF336" s="17"/>
      <c r="IG336" s="17"/>
    </row>
    <row r="337" spans="1:241" s="32" customFormat="1">
      <c r="A337" s="17"/>
      <c r="B337" s="17"/>
      <c r="C337" s="17"/>
      <c r="D337" s="18"/>
      <c r="E337" s="19"/>
      <c r="F337" s="19"/>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c r="BH337" s="17"/>
      <c r="BI337" s="17"/>
      <c r="BJ337" s="17"/>
      <c r="BK337" s="17"/>
      <c r="BL337" s="17"/>
      <c r="BM337" s="17"/>
      <c r="BN337" s="17"/>
      <c r="BO337" s="17"/>
      <c r="BP337" s="17"/>
      <c r="BQ337" s="17"/>
      <c r="BR337" s="17"/>
      <c r="BS337" s="17"/>
      <c r="BT337" s="17"/>
      <c r="BU337" s="17"/>
      <c r="BV337" s="17"/>
      <c r="BW337" s="17"/>
      <c r="BX337" s="17"/>
      <c r="BY337" s="17"/>
      <c r="BZ337" s="17"/>
      <c r="CA337" s="17"/>
      <c r="CB337" s="17"/>
      <c r="CC337" s="17"/>
      <c r="CD337" s="17"/>
      <c r="CE337" s="17"/>
      <c r="CF337" s="17"/>
      <c r="CG337" s="17"/>
      <c r="CH337" s="17"/>
      <c r="CI337" s="17"/>
      <c r="CJ337" s="17"/>
      <c r="CK337" s="17"/>
      <c r="CL337" s="17"/>
      <c r="CM337" s="17"/>
      <c r="CN337" s="17"/>
      <c r="CO337" s="17"/>
      <c r="CP337" s="17"/>
      <c r="CQ337" s="17"/>
      <c r="CR337" s="17"/>
      <c r="CS337" s="17"/>
      <c r="CT337" s="17"/>
      <c r="CU337" s="17"/>
      <c r="CV337" s="17"/>
      <c r="CW337" s="17"/>
      <c r="CX337" s="17"/>
      <c r="CY337" s="17"/>
      <c r="CZ337" s="17"/>
      <c r="DA337" s="17"/>
      <c r="DB337" s="17"/>
      <c r="DC337" s="17"/>
      <c r="DD337" s="17"/>
      <c r="DE337" s="17"/>
      <c r="DF337" s="17"/>
      <c r="DG337" s="17"/>
      <c r="DH337" s="17"/>
      <c r="DI337" s="17"/>
      <c r="DJ337" s="17"/>
      <c r="DK337" s="17"/>
      <c r="DL337" s="17"/>
      <c r="DM337" s="17"/>
      <c r="DN337" s="17"/>
      <c r="DO337" s="17"/>
      <c r="DP337" s="17"/>
      <c r="DQ337" s="17"/>
      <c r="DR337" s="17"/>
      <c r="DS337" s="17"/>
      <c r="DT337" s="17"/>
      <c r="DU337" s="17"/>
      <c r="DV337" s="17"/>
      <c r="DW337" s="17"/>
      <c r="DX337" s="17"/>
      <c r="DY337" s="17"/>
      <c r="DZ337" s="17"/>
      <c r="EA337" s="17"/>
      <c r="EB337" s="17"/>
      <c r="EC337" s="17"/>
      <c r="ED337" s="17"/>
      <c r="EE337" s="17"/>
      <c r="EF337" s="17"/>
      <c r="EG337" s="17"/>
      <c r="EH337" s="17"/>
      <c r="EI337" s="17"/>
      <c r="EJ337" s="17"/>
      <c r="EK337" s="17"/>
      <c r="EL337" s="17"/>
      <c r="EM337" s="17"/>
      <c r="EN337" s="17"/>
      <c r="EO337" s="17"/>
      <c r="EP337" s="17"/>
      <c r="EQ337" s="17"/>
      <c r="ER337" s="17"/>
      <c r="ES337" s="17"/>
      <c r="ET337" s="17"/>
      <c r="EU337" s="17"/>
      <c r="EV337" s="17"/>
      <c r="EW337" s="17"/>
      <c r="EX337" s="17"/>
      <c r="EY337" s="17"/>
      <c r="EZ337" s="17"/>
      <c r="FA337" s="17"/>
      <c r="FB337" s="17"/>
      <c r="FC337" s="17"/>
      <c r="FD337" s="17"/>
      <c r="FE337" s="17"/>
      <c r="FF337" s="17"/>
      <c r="FG337" s="17"/>
      <c r="FH337" s="17"/>
      <c r="FI337" s="17"/>
      <c r="FJ337" s="17"/>
      <c r="FK337" s="17"/>
      <c r="FL337" s="17"/>
      <c r="FM337" s="17"/>
      <c r="FN337" s="17"/>
      <c r="FO337" s="17"/>
      <c r="FP337" s="17"/>
      <c r="FQ337" s="17"/>
      <c r="FR337" s="17"/>
      <c r="FS337" s="17"/>
      <c r="FT337" s="17"/>
      <c r="FU337" s="17"/>
      <c r="FV337" s="17"/>
      <c r="FW337" s="17"/>
      <c r="FX337" s="17"/>
      <c r="FY337" s="17"/>
      <c r="FZ337" s="17"/>
      <c r="GA337" s="17"/>
      <c r="GB337" s="17"/>
      <c r="GC337" s="17"/>
      <c r="GD337" s="17"/>
      <c r="GE337" s="17"/>
      <c r="GF337" s="17"/>
      <c r="GG337" s="17"/>
      <c r="GH337" s="17"/>
      <c r="GI337" s="17"/>
      <c r="GJ337" s="17"/>
      <c r="GK337" s="17"/>
      <c r="GL337" s="17"/>
      <c r="GM337" s="17"/>
      <c r="GN337" s="17"/>
      <c r="GO337" s="17"/>
      <c r="GP337" s="17"/>
      <c r="GQ337" s="17"/>
      <c r="GR337" s="17"/>
      <c r="GS337" s="17"/>
      <c r="GT337" s="17"/>
      <c r="GU337" s="17"/>
      <c r="GV337" s="17"/>
      <c r="GW337" s="17"/>
      <c r="GX337" s="17"/>
      <c r="GY337" s="17"/>
      <c r="GZ337" s="17"/>
      <c r="HA337" s="17"/>
      <c r="HB337" s="17"/>
      <c r="HC337" s="17"/>
      <c r="HD337" s="17"/>
      <c r="HE337" s="17"/>
      <c r="HF337" s="17"/>
      <c r="HG337" s="17"/>
      <c r="HH337" s="17"/>
      <c r="HI337" s="17"/>
      <c r="HJ337" s="17"/>
      <c r="HK337" s="17"/>
      <c r="HL337" s="17"/>
      <c r="HM337" s="17"/>
      <c r="HN337" s="17"/>
      <c r="HO337" s="17"/>
      <c r="HP337" s="17"/>
      <c r="HQ337" s="17"/>
      <c r="HR337" s="17"/>
      <c r="HS337" s="17"/>
      <c r="HT337" s="17"/>
      <c r="HU337" s="17"/>
      <c r="HV337" s="17"/>
      <c r="HW337" s="17"/>
      <c r="HX337" s="17"/>
      <c r="HY337" s="17"/>
      <c r="HZ337" s="17"/>
      <c r="IA337" s="17"/>
      <c r="IB337" s="17"/>
      <c r="IC337" s="17"/>
      <c r="ID337" s="17"/>
      <c r="IE337" s="17"/>
      <c r="IF337" s="17"/>
      <c r="IG337" s="17"/>
    </row>
    <row r="338" spans="1:241" s="32" customFormat="1">
      <c r="A338" s="17"/>
      <c r="B338" s="17"/>
      <c r="C338" s="17"/>
      <c r="D338" s="18"/>
      <c r="E338" s="19"/>
      <c r="F338" s="19"/>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c r="BH338" s="17"/>
      <c r="BI338" s="17"/>
      <c r="BJ338" s="17"/>
      <c r="BK338" s="17"/>
      <c r="BL338" s="17"/>
      <c r="BM338" s="17"/>
      <c r="BN338" s="17"/>
      <c r="BO338" s="17"/>
      <c r="BP338" s="17"/>
      <c r="BQ338" s="17"/>
      <c r="BR338" s="17"/>
      <c r="BS338" s="17"/>
      <c r="BT338" s="17"/>
      <c r="BU338" s="17"/>
      <c r="BV338" s="17"/>
      <c r="BW338" s="17"/>
      <c r="BX338" s="17"/>
      <c r="BY338" s="17"/>
      <c r="BZ338" s="17"/>
      <c r="CA338" s="17"/>
      <c r="CB338" s="17"/>
      <c r="CC338" s="17"/>
      <c r="CD338" s="17"/>
      <c r="CE338" s="17"/>
      <c r="CF338" s="17"/>
      <c r="CG338" s="17"/>
      <c r="CH338" s="17"/>
      <c r="CI338" s="17"/>
      <c r="CJ338" s="17"/>
      <c r="CK338" s="17"/>
      <c r="CL338" s="17"/>
      <c r="CM338" s="17"/>
      <c r="CN338" s="17"/>
      <c r="CO338" s="17"/>
      <c r="CP338" s="17"/>
      <c r="CQ338" s="17"/>
      <c r="CR338" s="17"/>
      <c r="CS338" s="17"/>
      <c r="CT338" s="17"/>
      <c r="CU338" s="17"/>
      <c r="CV338" s="17"/>
      <c r="CW338" s="17"/>
      <c r="CX338" s="17"/>
      <c r="CY338" s="17"/>
      <c r="CZ338" s="17"/>
      <c r="DA338" s="17"/>
      <c r="DB338" s="17"/>
      <c r="DC338" s="17"/>
      <c r="DD338" s="17"/>
      <c r="DE338" s="17"/>
      <c r="DF338" s="17"/>
      <c r="DG338" s="17"/>
      <c r="DH338" s="17"/>
      <c r="DI338" s="17"/>
      <c r="DJ338" s="17"/>
      <c r="DK338" s="17"/>
      <c r="DL338" s="17"/>
      <c r="DM338" s="17"/>
      <c r="DN338" s="17"/>
      <c r="DO338" s="17"/>
      <c r="DP338" s="17"/>
      <c r="DQ338" s="17"/>
      <c r="DR338" s="17"/>
      <c r="DS338" s="17"/>
      <c r="DT338" s="17"/>
      <c r="DU338" s="17"/>
      <c r="DV338" s="17"/>
      <c r="DW338" s="17"/>
      <c r="DX338" s="17"/>
      <c r="DY338" s="17"/>
      <c r="DZ338" s="17"/>
      <c r="EA338" s="17"/>
      <c r="EB338" s="17"/>
      <c r="EC338" s="17"/>
      <c r="ED338" s="17"/>
      <c r="EE338" s="17"/>
      <c r="EF338" s="17"/>
      <c r="EG338" s="17"/>
      <c r="EH338" s="17"/>
      <c r="EI338" s="17"/>
      <c r="EJ338" s="17"/>
      <c r="EK338" s="17"/>
      <c r="EL338" s="17"/>
      <c r="EM338" s="17"/>
      <c r="EN338" s="17"/>
      <c r="EO338" s="17"/>
      <c r="EP338" s="17"/>
      <c r="EQ338" s="17"/>
      <c r="ER338" s="17"/>
      <c r="ES338" s="17"/>
      <c r="ET338" s="17"/>
      <c r="EU338" s="17"/>
      <c r="EV338" s="17"/>
      <c r="EW338" s="17"/>
      <c r="EX338" s="17"/>
      <c r="EY338" s="17"/>
      <c r="EZ338" s="17"/>
      <c r="FA338" s="17"/>
      <c r="FB338" s="17"/>
      <c r="FC338" s="17"/>
      <c r="FD338" s="17"/>
      <c r="FE338" s="17"/>
      <c r="FF338" s="17"/>
      <c r="FG338" s="17"/>
      <c r="FH338" s="17"/>
      <c r="FI338" s="17"/>
      <c r="FJ338" s="17"/>
      <c r="FK338" s="17"/>
      <c r="FL338" s="17"/>
      <c r="FM338" s="17"/>
      <c r="FN338" s="17"/>
      <c r="FO338" s="17"/>
      <c r="FP338" s="17"/>
      <c r="FQ338" s="17"/>
      <c r="FR338" s="17"/>
      <c r="FS338" s="17"/>
      <c r="FT338" s="17"/>
      <c r="FU338" s="17"/>
      <c r="FV338" s="17"/>
      <c r="FW338" s="17"/>
      <c r="FX338" s="17"/>
      <c r="FY338" s="17"/>
      <c r="FZ338" s="17"/>
      <c r="GA338" s="17"/>
      <c r="GB338" s="17"/>
      <c r="GC338" s="17"/>
      <c r="GD338" s="17"/>
      <c r="GE338" s="17"/>
      <c r="GF338" s="17"/>
      <c r="GG338" s="17"/>
      <c r="GH338" s="17"/>
      <c r="GI338" s="17"/>
      <c r="GJ338" s="17"/>
      <c r="GK338" s="17"/>
      <c r="GL338" s="17"/>
      <c r="GM338" s="17"/>
      <c r="GN338" s="17"/>
      <c r="GO338" s="17"/>
      <c r="GP338" s="17"/>
      <c r="GQ338" s="17"/>
      <c r="GR338" s="17"/>
      <c r="GS338" s="17"/>
      <c r="GT338" s="17"/>
      <c r="GU338" s="17"/>
      <c r="GV338" s="17"/>
      <c r="GW338" s="17"/>
      <c r="GX338" s="17"/>
      <c r="GY338" s="17"/>
      <c r="GZ338" s="17"/>
      <c r="HA338" s="17"/>
      <c r="HB338" s="17"/>
      <c r="HC338" s="17"/>
      <c r="HD338" s="17"/>
      <c r="HE338" s="17"/>
      <c r="HF338" s="17"/>
      <c r="HG338" s="17"/>
      <c r="HH338" s="17"/>
      <c r="HI338" s="17"/>
      <c r="HJ338" s="17"/>
      <c r="HK338" s="17"/>
      <c r="HL338" s="17"/>
      <c r="HM338" s="17"/>
      <c r="HN338" s="17"/>
      <c r="HO338" s="17"/>
      <c r="HP338" s="17"/>
      <c r="HQ338" s="17"/>
      <c r="HR338" s="17"/>
      <c r="HS338" s="17"/>
      <c r="HT338" s="17"/>
      <c r="HU338" s="17"/>
      <c r="HV338" s="17"/>
      <c r="HW338" s="17"/>
      <c r="HX338" s="17"/>
      <c r="HY338" s="17"/>
      <c r="HZ338" s="17"/>
      <c r="IA338" s="17"/>
      <c r="IB338" s="17"/>
      <c r="IC338" s="17"/>
      <c r="ID338" s="17"/>
      <c r="IE338" s="17"/>
      <c r="IF338" s="17"/>
      <c r="IG338" s="17"/>
    </row>
    <row r="339" spans="1:241" s="32" customFormat="1">
      <c r="A339" s="17"/>
      <c r="B339" s="17"/>
      <c r="C339" s="17"/>
      <c r="D339" s="18"/>
      <c r="E339" s="19"/>
      <c r="F339" s="19"/>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c r="BH339" s="17"/>
      <c r="BI339" s="17"/>
      <c r="BJ339" s="17"/>
      <c r="BK339" s="17"/>
      <c r="BL339" s="17"/>
      <c r="BM339" s="17"/>
      <c r="BN339" s="17"/>
      <c r="BO339" s="17"/>
      <c r="BP339" s="17"/>
      <c r="BQ339" s="17"/>
      <c r="BR339" s="17"/>
      <c r="BS339" s="17"/>
      <c r="BT339" s="17"/>
      <c r="BU339" s="17"/>
      <c r="BV339" s="17"/>
      <c r="BW339" s="17"/>
      <c r="BX339" s="17"/>
      <c r="BY339" s="17"/>
      <c r="BZ339" s="17"/>
      <c r="CA339" s="17"/>
      <c r="CB339" s="17"/>
      <c r="CC339" s="17"/>
      <c r="CD339" s="17"/>
      <c r="CE339" s="17"/>
      <c r="CF339" s="17"/>
      <c r="CG339" s="17"/>
      <c r="CH339" s="17"/>
      <c r="CI339" s="17"/>
      <c r="CJ339" s="17"/>
      <c r="CK339" s="17"/>
      <c r="CL339" s="17"/>
      <c r="CM339" s="17"/>
      <c r="CN339" s="17"/>
      <c r="CO339" s="17"/>
      <c r="CP339" s="17"/>
      <c r="CQ339" s="17"/>
      <c r="CR339" s="17"/>
      <c r="CS339" s="17"/>
      <c r="CT339" s="17"/>
      <c r="CU339" s="17"/>
      <c r="CV339" s="17"/>
      <c r="CW339" s="17"/>
      <c r="CX339" s="17"/>
      <c r="CY339" s="17"/>
      <c r="CZ339" s="17"/>
      <c r="DA339" s="17"/>
      <c r="DB339" s="17"/>
      <c r="DC339" s="17"/>
      <c r="DD339" s="17"/>
      <c r="DE339" s="17"/>
      <c r="DF339" s="17"/>
      <c r="DG339" s="17"/>
      <c r="DH339" s="17"/>
      <c r="DI339" s="17"/>
      <c r="DJ339" s="17"/>
      <c r="DK339" s="17"/>
      <c r="DL339" s="17"/>
      <c r="DM339" s="17"/>
      <c r="DN339" s="17"/>
      <c r="DO339" s="17"/>
      <c r="DP339" s="17"/>
      <c r="DQ339" s="17"/>
      <c r="DR339" s="17"/>
      <c r="DS339" s="17"/>
      <c r="DT339" s="17"/>
      <c r="DU339" s="17"/>
      <c r="DV339" s="17"/>
      <c r="DW339" s="17"/>
      <c r="DX339" s="17"/>
      <c r="DY339" s="17"/>
      <c r="DZ339" s="17"/>
      <c r="EA339" s="17"/>
      <c r="EB339" s="17"/>
      <c r="EC339" s="17"/>
      <c r="ED339" s="17"/>
      <c r="EE339" s="17"/>
      <c r="EF339" s="17"/>
      <c r="EG339" s="17"/>
      <c r="EH339" s="17"/>
      <c r="EI339" s="17"/>
      <c r="EJ339" s="17"/>
      <c r="EK339" s="17"/>
      <c r="EL339" s="17"/>
      <c r="EM339" s="17"/>
      <c r="EN339" s="17"/>
      <c r="EO339" s="17"/>
      <c r="EP339" s="17"/>
      <c r="EQ339" s="17"/>
      <c r="ER339" s="17"/>
      <c r="ES339" s="17"/>
      <c r="ET339" s="17"/>
      <c r="EU339" s="17"/>
      <c r="EV339" s="17"/>
      <c r="EW339" s="17"/>
      <c r="EX339" s="17"/>
      <c r="EY339" s="17"/>
      <c r="EZ339" s="17"/>
      <c r="FA339" s="17"/>
      <c r="FB339" s="17"/>
      <c r="FC339" s="17"/>
      <c r="FD339" s="17"/>
      <c r="FE339" s="17"/>
      <c r="FF339" s="17"/>
      <c r="FG339" s="17"/>
      <c r="FH339" s="17"/>
      <c r="FI339" s="17"/>
      <c r="FJ339" s="17"/>
      <c r="FK339" s="17"/>
      <c r="FL339" s="17"/>
      <c r="FM339" s="17"/>
      <c r="FN339" s="17"/>
      <c r="FO339" s="17"/>
      <c r="FP339" s="17"/>
      <c r="FQ339" s="17"/>
      <c r="FR339" s="17"/>
      <c r="FS339" s="17"/>
      <c r="FT339" s="17"/>
      <c r="FU339" s="17"/>
      <c r="FV339" s="17"/>
      <c r="FW339" s="17"/>
      <c r="FX339" s="17"/>
      <c r="FY339" s="17"/>
      <c r="FZ339" s="17"/>
      <c r="GA339" s="17"/>
      <c r="GB339" s="17"/>
      <c r="GC339" s="17"/>
      <c r="GD339" s="17"/>
      <c r="GE339" s="17"/>
      <c r="GF339" s="17"/>
      <c r="GG339" s="17"/>
      <c r="GH339" s="17"/>
      <c r="GI339" s="17"/>
      <c r="GJ339" s="17"/>
      <c r="GK339" s="17"/>
      <c r="GL339" s="17"/>
      <c r="GM339" s="17"/>
      <c r="GN339" s="17"/>
      <c r="GO339" s="17"/>
      <c r="GP339" s="17"/>
      <c r="GQ339" s="17"/>
      <c r="GR339" s="17"/>
      <c r="GS339" s="17"/>
      <c r="GT339" s="17"/>
      <c r="GU339" s="17"/>
      <c r="GV339" s="17"/>
      <c r="GW339" s="17"/>
      <c r="GX339" s="17"/>
      <c r="GY339" s="17"/>
      <c r="GZ339" s="17"/>
      <c r="HA339" s="17"/>
      <c r="HB339" s="17"/>
      <c r="HC339" s="17"/>
      <c r="HD339" s="17"/>
      <c r="HE339" s="17"/>
      <c r="HF339" s="17"/>
      <c r="HG339" s="17"/>
      <c r="HH339" s="17"/>
      <c r="HI339" s="17"/>
      <c r="HJ339" s="17"/>
      <c r="HK339" s="17"/>
      <c r="HL339" s="17"/>
      <c r="HM339" s="17"/>
      <c r="HN339" s="17"/>
      <c r="HO339" s="17"/>
      <c r="HP339" s="17"/>
      <c r="HQ339" s="17"/>
      <c r="HR339" s="17"/>
      <c r="HS339" s="17"/>
      <c r="HT339" s="17"/>
      <c r="HU339" s="17"/>
      <c r="HV339" s="17"/>
      <c r="HW339" s="17"/>
      <c r="HX339" s="17"/>
      <c r="HY339" s="17"/>
      <c r="HZ339" s="17"/>
      <c r="IA339" s="17"/>
      <c r="IB339" s="17"/>
      <c r="IC339" s="17"/>
      <c r="ID339" s="17"/>
      <c r="IE339" s="17"/>
      <c r="IF339" s="17"/>
      <c r="IG339" s="17"/>
    </row>
    <row r="340" spans="1:241" s="32" customFormat="1">
      <c r="A340" s="17"/>
      <c r="B340" s="17"/>
      <c r="C340" s="17"/>
      <c r="D340" s="18"/>
      <c r="E340" s="19"/>
      <c r="F340" s="19"/>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c r="BH340" s="17"/>
      <c r="BI340" s="17"/>
      <c r="BJ340" s="17"/>
      <c r="BK340" s="17"/>
      <c r="BL340" s="17"/>
      <c r="BM340" s="17"/>
      <c r="BN340" s="17"/>
      <c r="BO340" s="17"/>
      <c r="BP340" s="17"/>
      <c r="BQ340" s="17"/>
      <c r="BR340" s="17"/>
      <c r="BS340" s="17"/>
      <c r="BT340" s="17"/>
      <c r="BU340" s="17"/>
      <c r="BV340" s="17"/>
      <c r="BW340" s="17"/>
      <c r="BX340" s="17"/>
      <c r="BY340" s="17"/>
      <c r="BZ340" s="17"/>
      <c r="CA340" s="17"/>
      <c r="CB340" s="17"/>
      <c r="CC340" s="17"/>
      <c r="CD340" s="17"/>
      <c r="CE340" s="17"/>
      <c r="CF340" s="17"/>
      <c r="CG340" s="17"/>
      <c r="CH340" s="17"/>
      <c r="CI340" s="17"/>
      <c r="CJ340" s="17"/>
      <c r="CK340" s="17"/>
      <c r="CL340" s="17"/>
      <c r="CM340" s="17"/>
      <c r="CN340" s="17"/>
      <c r="CO340" s="17"/>
      <c r="CP340" s="17"/>
      <c r="CQ340" s="17"/>
      <c r="CR340" s="17"/>
      <c r="CS340" s="17"/>
      <c r="CT340" s="17"/>
      <c r="CU340" s="17"/>
      <c r="CV340" s="17"/>
      <c r="CW340" s="17"/>
      <c r="CX340" s="17"/>
      <c r="CY340" s="17"/>
      <c r="CZ340" s="17"/>
      <c r="DA340" s="17"/>
      <c r="DB340" s="17"/>
      <c r="DC340" s="17"/>
      <c r="DD340" s="17"/>
      <c r="DE340" s="17"/>
      <c r="DF340" s="17"/>
      <c r="DG340" s="17"/>
      <c r="DH340" s="17"/>
      <c r="DI340" s="17"/>
      <c r="DJ340" s="17"/>
      <c r="DK340" s="17"/>
      <c r="DL340" s="17"/>
      <c r="DM340" s="17"/>
      <c r="DN340" s="17"/>
      <c r="DO340" s="17"/>
      <c r="DP340" s="17"/>
      <c r="DQ340" s="17"/>
      <c r="DR340" s="17"/>
      <c r="DS340" s="17"/>
      <c r="DT340" s="17"/>
      <c r="DU340" s="17"/>
      <c r="DV340" s="17"/>
      <c r="DW340" s="17"/>
      <c r="DX340" s="17"/>
      <c r="DY340" s="17"/>
      <c r="DZ340" s="17"/>
      <c r="EA340" s="17"/>
      <c r="EB340" s="17"/>
      <c r="EC340" s="17"/>
      <c r="ED340" s="17"/>
      <c r="EE340" s="17"/>
      <c r="EF340" s="17"/>
      <c r="EG340" s="17"/>
      <c r="EH340" s="17"/>
      <c r="EI340" s="17"/>
      <c r="EJ340" s="17"/>
      <c r="EK340" s="17"/>
      <c r="EL340" s="17"/>
      <c r="EM340" s="17"/>
      <c r="EN340" s="17"/>
      <c r="EO340" s="17"/>
      <c r="EP340" s="17"/>
      <c r="EQ340" s="17"/>
      <c r="ER340" s="17"/>
      <c r="ES340" s="17"/>
      <c r="ET340" s="17"/>
      <c r="EU340" s="17"/>
      <c r="EV340" s="17"/>
      <c r="EW340" s="17"/>
      <c r="EX340" s="17"/>
      <c r="EY340" s="17"/>
      <c r="EZ340" s="17"/>
      <c r="FA340" s="17"/>
      <c r="FB340" s="17"/>
      <c r="FC340" s="17"/>
      <c r="FD340" s="17"/>
      <c r="FE340" s="17"/>
      <c r="FF340" s="17"/>
      <c r="FG340" s="17"/>
      <c r="FH340" s="17"/>
      <c r="FI340" s="17"/>
      <c r="FJ340" s="17"/>
      <c r="FK340" s="17"/>
      <c r="FL340" s="17"/>
      <c r="FM340" s="17"/>
      <c r="FN340" s="17"/>
      <c r="FO340" s="17"/>
      <c r="FP340" s="17"/>
      <c r="FQ340" s="17"/>
      <c r="FR340" s="17"/>
      <c r="FS340" s="17"/>
      <c r="FT340" s="17"/>
      <c r="FU340" s="17"/>
      <c r="FV340" s="17"/>
      <c r="FW340" s="17"/>
      <c r="FX340" s="17"/>
      <c r="FY340" s="17"/>
      <c r="FZ340" s="17"/>
      <c r="GA340" s="17"/>
      <c r="GB340" s="17"/>
      <c r="GC340" s="17"/>
      <c r="GD340" s="17"/>
      <c r="GE340" s="17"/>
      <c r="GF340" s="17"/>
      <c r="GG340" s="17"/>
      <c r="GH340" s="17"/>
      <c r="GI340" s="17"/>
      <c r="GJ340" s="17"/>
      <c r="GK340" s="17"/>
      <c r="GL340" s="17"/>
      <c r="GM340" s="17"/>
      <c r="GN340" s="17"/>
      <c r="GO340" s="17"/>
      <c r="GP340" s="17"/>
      <c r="GQ340" s="17"/>
      <c r="GR340" s="17"/>
      <c r="GS340" s="17"/>
      <c r="GT340" s="17"/>
      <c r="GU340" s="17"/>
      <c r="GV340" s="17"/>
      <c r="GW340" s="17"/>
      <c r="GX340" s="17"/>
      <c r="GY340" s="17"/>
      <c r="GZ340" s="17"/>
      <c r="HA340" s="17"/>
      <c r="HB340" s="17"/>
      <c r="HC340" s="17"/>
      <c r="HD340" s="17"/>
      <c r="HE340" s="17"/>
      <c r="HF340" s="17"/>
      <c r="HG340" s="17"/>
      <c r="HH340" s="17"/>
      <c r="HI340" s="17"/>
      <c r="HJ340" s="17"/>
      <c r="HK340" s="17"/>
      <c r="HL340" s="17"/>
      <c r="HM340" s="17"/>
      <c r="HN340" s="17"/>
      <c r="HO340" s="17"/>
      <c r="HP340" s="17"/>
      <c r="HQ340" s="17"/>
      <c r="HR340" s="17"/>
      <c r="HS340" s="17"/>
      <c r="HT340" s="17"/>
      <c r="HU340" s="17"/>
      <c r="HV340" s="17"/>
      <c r="HW340" s="17"/>
      <c r="HX340" s="17"/>
      <c r="HY340" s="17"/>
      <c r="HZ340" s="17"/>
      <c r="IA340" s="17"/>
      <c r="IB340" s="17"/>
      <c r="IC340" s="17"/>
      <c r="ID340" s="17"/>
      <c r="IE340" s="17"/>
      <c r="IF340" s="17"/>
      <c r="IG340" s="17"/>
    </row>
    <row r="341" spans="1:241" s="32" customFormat="1">
      <c r="A341" s="17"/>
      <c r="B341" s="17"/>
      <c r="C341" s="17"/>
      <c r="D341" s="18"/>
      <c r="E341" s="19"/>
      <c r="F341" s="19"/>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c r="BH341" s="17"/>
      <c r="BI341" s="17"/>
      <c r="BJ341" s="17"/>
      <c r="BK341" s="17"/>
      <c r="BL341" s="17"/>
      <c r="BM341" s="17"/>
      <c r="BN341" s="17"/>
      <c r="BO341" s="17"/>
      <c r="BP341" s="17"/>
      <c r="BQ341" s="17"/>
      <c r="BR341" s="17"/>
      <c r="BS341" s="17"/>
      <c r="BT341" s="17"/>
      <c r="BU341" s="17"/>
      <c r="BV341" s="17"/>
      <c r="BW341" s="17"/>
      <c r="BX341" s="17"/>
      <c r="BY341" s="17"/>
      <c r="BZ341" s="17"/>
      <c r="CA341" s="17"/>
      <c r="CB341" s="17"/>
      <c r="CC341" s="17"/>
      <c r="CD341" s="17"/>
      <c r="CE341" s="17"/>
      <c r="CF341" s="17"/>
      <c r="CG341" s="17"/>
      <c r="CH341" s="17"/>
      <c r="CI341" s="17"/>
      <c r="CJ341" s="17"/>
      <c r="CK341" s="17"/>
      <c r="CL341" s="17"/>
      <c r="CM341" s="17"/>
      <c r="CN341" s="17"/>
      <c r="CO341" s="17"/>
      <c r="CP341" s="17"/>
      <c r="CQ341" s="17"/>
      <c r="CR341" s="17"/>
      <c r="CS341" s="17"/>
      <c r="CT341" s="17"/>
      <c r="CU341" s="17"/>
      <c r="CV341" s="17"/>
      <c r="CW341" s="17"/>
      <c r="CX341" s="17"/>
      <c r="CY341" s="17"/>
      <c r="CZ341" s="17"/>
      <c r="DA341" s="17"/>
      <c r="DB341" s="17"/>
      <c r="DC341" s="17"/>
      <c r="DD341" s="17"/>
      <c r="DE341" s="17"/>
      <c r="DF341" s="17"/>
      <c r="DG341" s="17"/>
      <c r="DH341" s="17"/>
      <c r="DI341" s="17"/>
      <c r="DJ341" s="17"/>
      <c r="DK341" s="17"/>
      <c r="DL341" s="17"/>
      <c r="DM341" s="17"/>
      <c r="DN341" s="17"/>
      <c r="DO341" s="17"/>
      <c r="DP341" s="17"/>
      <c r="DQ341" s="17"/>
      <c r="DR341" s="17"/>
      <c r="DS341" s="17"/>
      <c r="DT341" s="17"/>
      <c r="DU341" s="17"/>
      <c r="DV341" s="17"/>
      <c r="DW341" s="17"/>
      <c r="DX341" s="17"/>
      <c r="DY341" s="17"/>
      <c r="DZ341" s="17"/>
      <c r="EA341" s="17"/>
      <c r="EB341" s="17"/>
      <c r="EC341" s="17"/>
      <c r="ED341" s="17"/>
      <c r="EE341" s="17"/>
      <c r="EF341" s="17"/>
      <c r="EG341" s="17"/>
      <c r="EH341" s="17"/>
      <c r="EI341" s="17"/>
      <c r="EJ341" s="17"/>
      <c r="EK341" s="17"/>
      <c r="EL341" s="17"/>
      <c r="EM341" s="17"/>
      <c r="EN341" s="17"/>
      <c r="EO341" s="17"/>
      <c r="EP341" s="17"/>
      <c r="EQ341" s="17"/>
      <c r="ER341" s="17"/>
      <c r="ES341" s="17"/>
      <c r="ET341" s="17"/>
      <c r="EU341" s="17"/>
      <c r="EV341" s="17"/>
      <c r="EW341" s="17"/>
      <c r="EX341" s="17"/>
      <c r="EY341" s="17"/>
      <c r="EZ341" s="17"/>
      <c r="FA341" s="17"/>
      <c r="FB341" s="17"/>
      <c r="FC341" s="17"/>
      <c r="FD341" s="17"/>
      <c r="FE341" s="17"/>
      <c r="FF341" s="17"/>
      <c r="FG341" s="17"/>
      <c r="FH341" s="17"/>
      <c r="FI341" s="17"/>
      <c r="FJ341" s="17"/>
      <c r="FK341" s="17"/>
      <c r="FL341" s="17"/>
      <c r="FM341" s="17"/>
      <c r="FN341" s="17"/>
      <c r="FO341" s="17"/>
      <c r="FP341" s="17"/>
      <c r="FQ341" s="17"/>
      <c r="FR341" s="17"/>
      <c r="FS341" s="17"/>
      <c r="FT341" s="17"/>
      <c r="FU341" s="17"/>
      <c r="FV341" s="17"/>
      <c r="FW341" s="17"/>
      <c r="FX341" s="17"/>
      <c r="FY341" s="17"/>
      <c r="FZ341" s="17"/>
      <c r="GA341" s="17"/>
      <c r="GB341" s="17"/>
      <c r="GC341" s="17"/>
      <c r="GD341" s="17"/>
      <c r="GE341" s="17"/>
      <c r="GF341" s="17"/>
      <c r="GG341" s="17"/>
      <c r="GH341" s="17"/>
      <c r="GI341" s="17"/>
      <c r="GJ341" s="17"/>
      <c r="GK341" s="17"/>
      <c r="GL341" s="17"/>
      <c r="GM341" s="17"/>
      <c r="GN341" s="17"/>
      <c r="GO341" s="17"/>
      <c r="GP341" s="17"/>
      <c r="GQ341" s="17"/>
      <c r="GR341" s="17"/>
      <c r="GS341" s="17"/>
      <c r="GT341" s="17"/>
      <c r="GU341" s="17"/>
      <c r="GV341" s="17"/>
      <c r="GW341" s="17"/>
      <c r="GX341" s="17"/>
      <c r="GY341" s="17"/>
      <c r="GZ341" s="17"/>
      <c r="HA341" s="17"/>
      <c r="HB341" s="17"/>
      <c r="HC341" s="17"/>
      <c r="HD341" s="17"/>
      <c r="HE341" s="17"/>
      <c r="HF341" s="17"/>
      <c r="HG341" s="17"/>
      <c r="HH341" s="17"/>
      <c r="HI341" s="17"/>
      <c r="HJ341" s="17"/>
      <c r="HK341" s="17"/>
      <c r="HL341" s="17"/>
      <c r="HM341" s="17"/>
      <c r="HN341" s="17"/>
      <c r="HO341" s="17"/>
      <c r="HP341" s="17"/>
      <c r="HQ341" s="17"/>
      <c r="HR341" s="17"/>
      <c r="HS341" s="17"/>
      <c r="HT341" s="17"/>
      <c r="HU341" s="17"/>
      <c r="HV341" s="17"/>
      <c r="HW341" s="17"/>
      <c r="HX341" s="17"/>
      <c r="HY341" s="17"/>
      <c r="HZ341" s="17"/>
      <c r="IA341" s="17"/>
      <c r="IB341" s="17"/>
      <c r="IC341" s="17"/>
      <c r="ID341" s="17"/>
      <c r="IE341" s="17"/>
      <c r="IF341" s="17"/>
      <c r="IG341" s="17"/>
    </row>
    <row r="342" spans="1:241" s="32" customFormat="1">
      <c r="A342" s="17"/>
      <c r="B342" s="17"/>
      <c r="C342" s="17"/>
      <c r="D342" s="18"/>
      <c r="E342" s="19"/>
      <c r="F342" s="19"/>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c r="BH342" s="17"/>
      <c r="BI342" s="17"/>
      <c r="BJ342" s="17"/>
      <c r="BK342" s="17"/>
      <c r="BL342" s="17"/>
      <c r="BM342" s="17"/>
      <c r="BN342" s="17"/>
      <c r="BO342" s="17"/>
      <c r="BP342" s="17"/>
      <c r="BQ342" s="17"/>
      <c r="BR342" s="17"/>
      <c r="BS342" s="17"/>
      <c r="BT342" s="17"/>
      <c r="BU342" s="17"/>
      <c r="BV342" s="17"/>
      <c r="BW342" s="17"/>
      <c r="BX342" s="17"/>
      <c r="BY342" s="17"/>
      <c r="BZ342" s="17"/>
      <c r="CA342" s="17"/>
      <c r="CB342" s="17"/>
      <c r="CC342" s="17"/>
      <c r="CD342" s="17"/>
      <c r="CE342" s="17"/>
      <c r="CF342" s="17"/>
      <c r="CG342" s="17"/>
      <c r="CH342" s="17"/>
      <c r="CI342" s="17"/>
      <c r="CJ342" s="17"/>
      <c r="CK342" s="17"/>
      <c r="CL342" s="17"/>
      <c r="CM342" s="17"/>
      <c r="CN342" s="17"/>
      <c r="CO342" s="17"/>
      <c r="CP342" s="17"/>
      <c r="CQ342" s="17"/>
      <c r="CR342" s="17"/>
      <c r="CS342" s="17"/>
      <c r="CT342" s="17"/>
      <c r="CU342" s="17"/>
      <c r="CV342" s="17"/>
      <c r="CW342" s="17"/>
      <c r="CX342" s="17"/>
      <c r="CY342" s="17"/>
      <c r="CZ342" s="17"/>
      <c r="DA342" s="17"/>
      <c r="DB342" s="17"/>
      <c r="DC342" s="17"/>
      <c r="DD342" s="17"/>
      <c r="DE342" s="17"/>
      <c r="DF342" s="17"/>
      <c r="DG342" s="17"/>
      <c r="DH342" s="17"/>
      <c r="DI342" s="17"/>
      <c r="DJ342" s="17"/>
      <c r="DK342" s="17"/>
      <c r="DL342" s="17"/>
      <c r="DM342" s="17"/>
      <c r="DN342" s="17"/>
      <c r="DO342" s="17"/>
      <c r="DP342" s="17"/>
      <c r="DQ342" s="17"/>
      <c r="DR342" s="17"/>
      <c r="DS342" s="17"/>
      <c r="DT342" s="17"/>
      <c r="DU342" s="17"/>
      <c r="DV342" s="17"/>
      <c r="DW342" s="17"/>
      <c r="DX342" s="17"/>
      <c r="DY342" s="17"/>
      <c r="DZ342" s="17"/>
      <c r="EA342" s="17"/>
      <c r="EB342" s="17"/>
      <c r="EC342" s="17"/>
      <c r="ED342" s="17"/>
      <c r="EE342" s="17"/>
      <c r="EF342" s="17"/>
      <c r="EG342" s="17"/>
      <c r="EH342" s="17"/>
      <c r="EI342" s="17"/>
      <c r="EJ342" s="17"/>
      <c r="EK342" s="17"/>
      <c r="EL342" s="17"/>
      <c r="EM342" s="17"/>
      <c r="EN342" s="17"/>
      <c r="EO342" s="17"/>
      <c r="EP342" s="17"/>
      <c r="EQ342" s="17"/>
      <c r="ER342" s="17"/>
      <c r="ES342" s="17"/>
      <c r="ET342" s="17"/>
      <c r="EU342" s="17"/>
      <c r="EV342" s="17"/>
      <c r="EW342" s="17"/>
      <c r="EX342" s="17"/>
      <c r="EY342" s="17"/>
      <c r="EZ342" s="17"/>
      <c r="FA342" s="17"/>
      <c r="FB342" s="17"/>
      <c r="FC342" s="17"/>
      <c r="FD342" s="17"/>
      <c r="FE342" s="17"/>
      <c r="FF342" s="17"/>
      <c r="FG342" s="17"/>
      <c r="FH342" s="17"/>
      <c r="FI342" s="17"/>
      <c r="FJ342" s="17"/>
      <c r="FK342" s="17"/>
      <c r="FL342" s="17"/>
      <c r="FM342" s="17"/>
      <c r="FN342" s="17"/>
      <c r="FO342" s="17"/>
      <c r="FP342" s="17"/>
      <c r="FQ342" s="17"/>
      <c r="FR342" s="17"/>
      <c r="FS342" s="17"/>
      <c r="FT342" s="17"/>
      <c r="FU342" s="17"/>
      <c r="FV342" s="17"/>
      <c r="FW342" s="17"/>
      <c r="FX342" s="17"/>
      <c r="FY342" s="17"/>
      <c r="FZ342" s="17"/>
      <c r="GA342" s="17"/>
      <c r="GB342" s="17"/>
      <c r="GC342" s="17"/>
      <c r="GD342" s="17"/>
      <c r="GE342" s="17"/>
      <c r="GF342" s="17"/>
      <c r="GG342" s="17"/>
      <c r="GH342" s="17"/>
      <c r="GI342" s="17"/>
      <c r="GJ342" s="17"/>
      <c r="GK342" s="17"/>
      <c r="GL342" s="17"/>
      <c r="GM342" s="17"/>
      <c r="GN342" s="17"/>
      <c r="GO342" s="17"/>
      <c r="GP342" s="17"/>
      <c r="GQ342" s="17"/>
      <c r="GR342" s="17"/>
      <c r="GS342" s="17"/>
      <c r="GT342" s="17"/>
      <c r="GU342" s="17"/>
      <c r="GV342" s="17"/>
      <c r="GW342" s="17"/>
      <c r="GX342" s="17"/>
      <c r="GY342" s="17"/>
      <c r="GZ342" s="17"/>
      <c r="HA342" s="17"/>
      <c r="HB342" s="17"/>
      <c r="HC342" s="17"/>
      <c r="HD342" s="17"/>
      <c r="HE342" s="17"/>
      <c r="HF342" s="17"/>
      <c r="HG342" s="17"/>
      <c r="HH342" s="17"/>
      <c r="HI342" s="17"/>
      <c r="HJ342" s="17"/>
      <c r="HK342" s="17"/>
      <c r="HL342" s="17"/>
      <c r="HM342" s="17"/>
      <c r="HN342" s="17"/>
      <c r="HO342" s="17"/>
      <c r="HP342" s="17"/>
      <c r="HQ342" s="17"/>
      <c r="HR342" s="17"/>
      <c r="HS342" s="17"/>
      <c r="HT342" s="17"/>
      <c r="HU342" s="17"/>
      <c r="HV342" s="17"/>
      <c r="HW342" s="17"/>
      <c r="HX342" s="17"/>
      <c r="HY342" s="17"/>
      <c r="HZ342" s="17"/>
      <c r="IA342" s="17"/>
      <c r="IB342" s="17"/>
      <c r="IC342" s="17"/>
      <c r="ID342" s="17"/>
      <c r="IE342" s="17"/>
      <c r="IF342" s="17"/>
      <c r="IG342" s="17"/>
    </row>
    <row r="343" spans="1:241" s="32" customFormat="1">
      <c r="A343" s="17"/>
      <c r="B343" s="17"/>
      <c r="C343" s="17"/>
      <c r="D343" s="18"/>
      <c r="E343" s="19"/>
      <c r="F343" s="19"/>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c r="BH343" s="17"/>
      <c r="BI343" s="17"/>
      <c r="BJ343" s="17"/>
      <c r="BK343" s="17"/>
      <c r="BL343" s="17"/>
      <c r="BM343" s="17"/>
      <c r="BN343" s="17"/>
      <c r="BO343" s="17"/>
      <c r="BP343" s="17"/>
      <c r="BQ343" s="17"/>
      <c r="BR343" s="17"/>
      <c r="BS343" s="17"/>
      <c r="BT343" s="17"/>
      <c r="BU343" s="17"/>
      <c r="BV343" s="17"/>
      <c r="BW343" s="17"/>
      <c r="BX343" s="17"/>
      <c r="BY343" s="17"/>
      <c r="BZ343" s="17"/>
      <c r="CA343" s="17"/>
      <c r="CB343" s="17"/>
      <c r="CC343" s="17"/>
      <c r="CD343" s="17"/>
      <c r="CE343" s="17"/>
      <c r="CF343" s="17"/>
      <c r="CG343" s="17"/>
      <c r="CH343" s="17"/>
      <c r="CI343" s="17"/>
      <c r="CJ343" s="17"/>
      <c r="CK343" s="17"/>
      <c r="CL343" s="17"/>
      <c r="CM343" s="17"/>
      <c r="CN343" s="17"/>
      <c r="CO343" s="17"/>
      <c r="CP343" s="17"/>
      <c r="CQ343" s="17"/>
      <c r="CR343" s="17"/>
      <c r="CS343" s="17"/>
      <c r="CT343" s="17"/>
      <c r="CU343" s="17"/>
      <c r="CV343" s="17"/>
      <c r="CW343" s="17"/>
      <c r="CX343" s="17"/>
      <c r="CY343" s="17"/>
      <c r="CZ343" s="17"/>
      <c r="DA343" s="17"/>
      <c r="DB343" s="17"/>
      <c r="DC343" s="17"/>
      <c r="DD343" s="17"/>
      <c r="DE343" s="17"/>
      <c r="DF343" s="17"/>
      <c r="DG343" s="17"/>
      <c r="DH343" s="17"/>
      <c r="DI343" s="17"/>
      <c r="DJ343" s="17"/>
      <c r="DK343" s="17"/>
      <c r="DL343" s="17"/>
      <c r="DM343" s="17"/>
      <c r="DN343" s="17"/>
      <c r="DO343" s="17"/>
      <c r="DP343" s="17"/>
      <c r="DQ343" s="17"/>
      <c r="DR343" s="17"/>
      <c r="DS343" s="17"/>
      <c r="DT343" s="17"/>
      <c r="DU343" s="17"/>
      <c r="DV343" s="17"/>
      <c r="DW343" s="17"/>
      <c r="DX343" s="17"/>
      <c r="DY343" s="17"/>
      <c r="DZ343" s="17"/>
      <c r="EA343" s="17"/>
      <c r="EB343" s="17"/>
      <c r="EC343" s="17"/>
      <c r="ED343" s="17"/>
      <c r="EE343" s="17"/>
      <c r="EF343" s="17"/>
      <c r="EG343" s="17"/>
      <c r="EH343" s="17"/>
      <c r="EI343" s="17"/>
      <c r="EJ343" s="17"/>
      <c r="EK343" s="17"/>
      <c r="EL343" s="17"/>
      <c r="EM343" s="17"/>
      <c r="EN343" s="17"/>
      <c r="EO343" s="17"/>
      <c r="EP343" s="17"/>
      <c r="EQ343" s="17"/>
      <c r="ER343" s="17"/>
      <c r="ES343" s="17"/>
      <c r="ET343" s="17"/>
      <c r="EU343" s="17"/>
      <c r="EV343" s="17"/>
      <c r="EW343" s="17"/>
      <c r="EX343" s="17"/>
      <c r="EY343" s="17"/>
      <c r="EZ343" s="17"/>
      <c r="FA343" s="17"/>
      <c r="FB343" s="17"/>
      <c r="FC343" s="17"/>
      <c r="FD343" s="17"/>
      <c r="FE343" s="17"/>
      <c r="FF343" s="17"/>
      <c r="FG343" s="17"/>
      <c r="FH343" s="17"/>
      <c r="FI343" s="17"/>
      <c r="FJ343" s="17"/>
      <c r="FK343" s="17"/>
      <c r="FL343" s="17"/>
      <c r="FM343" s="17"/>
      <c r="FN343" s="17"/>
      <c r="FO343" s="17"/>
      <c r="FP343" s="17"/>
      <c r="FQ343" s="17"/>
      <c r="FR343" s="17"/>
      <c r="FS343" s="17"/>
      <c r="FT343" s="17"/>
      <c r="FU343" s="17"/>
      <c r="FV343" s="17"/>
      <c r="FW343" s="17"/>
      <c r="FX343" s="17"/>
      <c r="FY343" s="17"/>
      <c r="FZ343" s="17"/>
      <c r="GA343" s="17"/>
      <c r="GB343" s="17"/>
      <c r="GC343" s="17"/>
      <c r="GD343" s="17"/>
      <c r="GE343" s="17"/>
      <c r="GF343" s="17"/>
      <c r="GG343" s="17"/>
      <c r="GH343" s="17"/>
      <c r="GI343" s="17"/>
      <c r="GJ343" s="17"/>
      <c r="GK343" s="17"/>
      <c r="GL343" s="17"/>
      <c r="GM343" s="17"/>
      <c r="GN343" s="17"/>
      <c r="GO343" s="17"/>
      <c r="GP343" s="17"/>
      <c r="GQ343" s="17"/>
      <c r="GR343" s="17"/>
      <c r="GS343" s="17"/>
      <c r="GT343" s="17"/>
      <c r="GU343" s="17"/>
      <c r="GV343" s="17"/>
      <c r="GW343" s="17"/>
      <c r="GX343" s="17"/>
      <c r="GY343" s="17"/>
      <c r="GZ343" s="17"/>
      <c r="HA343" s="17"/>
      <c r="HB343" s="17"/>
      <c r="HC343" s="17"/>
      <c r="HD343" s="17"/>
      <c r="HE343" s="17"/>
      <c r="HF343" s="17"/>
      <c r="HG343" s="17"/>
      <c r="HH343" s="17"/>
      <c r="HI343" s="17"/>
      <c r="HJ343" s="17"/>
      <c r="HK343" s="17"/>
      <c r="HL343" s="17"/>
      <c r="HM343" s="17"/>
      <c r="HN343" s="17"/>
      <c r="HO343" s="17"/>
      <c r="HP343" s="17"/>
      <c r="HQ343" s="17"/>
      <c r="HR343" s="17"/>
      <c r="HS343" s="17"/>
      <c r="HT343" s="17"/>
      <c r="HU343" s="17"/>
      <c r="HV343" s="17"/>
      <c r="HW343" s="17"/>
      <c r="HX343" s="17"/>
      <c r="HY343" s="17"/>
      <c r="HZ343" s="17"/>
      <c r="IA343" s="17"/>
      <c r="IB343" s="17"/>
      <c r="IC343" s="17"/>
      <c r="ID343" s="17"/>
      <c r="IE343" s="17"/>
      <c r="IF343" s="17"/>
      <c r="IG343" s="17"/>
    </row>
    <row r="344" spans="1:241" s="32" customFormat="1">
      <c r="A344" s="17"/>
      <c r="B344" s="17"/>
      <c r="C344" s="17"/>
      <c r="D344" s="18"/>
      <c r="E344" s="19"/>
      <c r="F344" s="19"/>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c r="BH344" s="17"/>
      <c r="BI344" s="17"/>
      <c r="BJ344" s="17"/>
      <c r="BK344" s="17"/>
      <c r="BL344" s="17"/>
      <c r="BM344" s="17"/>
      <c r="BN344" s="17"/>
      <c r="BO344" s="17"/>
      <c r="BP344" s="17"/>
      <c r="BQ344" s="17"/>
      <c r="BR344" s="17"/>
      <c r="BS344" s="17"/>
      <c r="BT344" s="17"/>
      <c r="BU344" s="17"/>
      <c r="BV344" s="17"/>
      <c r="BW344" s="17"/>
      <c r="BX344" s="17"/>
      <c r="BY344" s="17"/>
      <c r="BZ344" s="17"/>
      <c r="CA344" s="17"/>
      <c r="CB344" s="17"/>
      <c r="CC344" s="17"/>
      <c r="CD344" s="17"/>
      <c r="CE344" s="17"/>
      <c r="CF344" s="17"/>
      <c r="CG344" s="17"/>
      <c r="CH344" s="17"/>
      <c r="CI344" s="17"/>
      <c r="CJ344" s="17"/>
      <c r="CK344" s="17"/>
      <c r="CL344" s="17"/>
      <c r="CM344" s="17"/>
      <c r="CN344" s="17"/>
      <c r="CO344" s="17"/>
      <c r="CP344" s="17"/>
      <c r="CQ344" s="17"/>
      <c r="CR344" s="17"/>
      <c r="CS344" s="17"/>
      <c r="CT344" s="17"/>
      <c r="CU344" s="17"/>
      <c r="CV344" s="17"/>
      <c r="CW344" s="17"/>
      <c r="CX344" s="17"/>
      <c r="CY344" s="17"/>
      <c r="CZ344" s="17"/>
      <c r="DA344" s="17"/>
      <c r="DB344" s="17"/>
      <c r="DC344" s="17"/>
      <c r="DD344" s="17"/>
      <c r="DE344" s="17"/>
      <c r="DF344" s="17"/>
      <c r="DG344" s="17"/>
      <c r="DH344" s="17"/>
      <c r="DI344" s="17"/>
      <c r="DJ344" s="17"/>
      <c r="DK344" s="17"/>
      <c r="DL344" s="17"/>
      <c r="DM344" s="17"/>
      <c r="DN344" s="17"/>
      <c r="DO344" s="17"/>
      <c r="DP344" s="17"/>
      <c r="DQ344" s="17"/>
      <c r="DR344" s="17"/>
      <c r="DS344" s="17"/>
      <c r="DT344" s="17"/>
      <c r="DU344" s="17"/>
      <c r="DV344" s="17"/>
      <c r="DW344" s="17"/>
      <c r="DX344" s="17"/>
      <c r="DY344" s="17"/>
      <c r="DZ344" s="17"/>
      <c r="EA344" s="17"/>
      <c r="EB344" s="17"/>
      <c r="EC344" s="17"/>
      <c r="ED344" s="17"/>
      <c r="EE344" s="17"/>
      <c r="EF344" s="17"/>
      <c r="EG344" s="17"/>
      <c r="EH344" s="17"/>
      <c r="EI344" s="17"/>
      <c r="EJ344" s="17"/>
      <c r="EK344" s="17"/>
      <c r="EL344" s="17"/>
      <c r="EM344" s="17"/>
      <c r="EN344" s="17"/>
      <c r="EO344" s="17"/>
      <c r="EP344" s="17"/>
      <c r="EQ344" s="17"/>
      <c r="ER344" s="17"/>
      <c r="ES344" s="17"/>
      <c r="ET344" s="17"/>
      <c r="EU344" s="17"/>
      <c r="EV344" s="17"/>
      <c r="EW344" s="17"/>
      <c r="EX344" s="17"/>
      <c r="EY344" s="17"/>
      <c r="EZ344" s="17"/>
      <c r="FA344" s="17"/>
      <c r="FB344" s="17"/>
      <c r="FC344" s="17"/>
      <c r="FD344" s="17"/>
      <c r="FE344" s="17"/>
      <c r="FF344" s="17"/>
      <c r="FG344" s="17"/>
      <c r="FH344" s="17"/>
      <c r="FI344" s="17"/>
      <c r="FJ344" s="17"/>
      <c r="FK344" s="17"/>
      <c r="FL344" s="17"/>
      <c r="FM344" s="17"/>
      <c r="FN344" s="17"/>
      <c r="FO344" s="17"/>
      <c r="FP344" s="17"/>
      <c r="FQ344" s="17"/>
      <c r="FR344" s="17"/>
      <c r="FS344" s="17"/>
      <c r="FT344" s="17"/>
      <c r="FU344" s="17"/>
      <c r="FV344" s="17"/>
      <c r="FW344" s="17"/>
      <c r="FX344" s="17"/>
      <c r="FY344" s="17"/>
      <c r="FZ344" s="17"/>
      <c r="GA344" s="17"/>
      <c r="GB344" s="17"/>
      <c r="GC344" s="17"/>
      <c r="GD344" s="17"/>
      <c r="GE344" s="17"/>
      <c r="GF344" s="17"/>
      <c r="GG344" s="17"/>
      <c r="GH344" s="17"/>
      <c r="GI344" s="17"/>
      <c r="GJ344" s="17"/>
      <c r="GK344" s="17"/>
      <c r="GL344" s="17"/>
      <c r="GM344" s="17"/>
      <c r="GN344" s="17"/>
      <c r="GO344" s="17"/>
      <c r="GP344" s="17"/>
      <c r="GQ344" s="17"/>
      <c r="GR344" s="17"/>
      <c r="GS344" s="17"/>
      <c r="GT344" s="17"/>
      <c r="GU344" s="17"/>
      <c r="GV344" s="17"/>
      <c r="GW344" s="17"/>
      <c r="GX344" s="17"/>
      <c r="GY344" s="17"/>
      <c r="GZ344" s="17"/>
      <c r="HA344" s="17"/>
      <c r="HB344" s="17"/>
      <c r="HC344" s="17"/>
      <c r="HD344" s="17"/>
      <c r="HE344" s="17"/>
      <c r="HF344" s="17"/>
      <c r="HG344" s="17"/>
      <c r="HH344" s="17"/>
      <c r="HI344" s="17"/>
      <c r="HJ344" s="17"/>
      <c r="HK344" s="17"/>
      <c r="HL344" s="17"/>
      <c r="HM344" s="17"/>
      <c r="HN344" s="17"/>
      <c r="HO344" s="17"/>
      <c r="HP344" s="17"/>
      <c r="HQ344" s="17"/>
      <c r="HR344" s="17"/>
      <c r="HS344" s="17"/>
      <c r="HT344" s="17"/>
      <c r="HU344" s="17"/>
      <c r="HV344" s="17"/>
      <c r="HW344" s="17"/>
      <c r="HX344" s="17"/>
      <c r="HY344" s="17"/>
      <c r="HZ344" s="17"/>
      <c r="IA344" s="17"/>
      <c r="IB344" s="17"/>
      <c r="IC344" s="17"/>
      <c r="ID344" s="17"/>
      <c r="IE344" s="17"/>
      <c r="IF344" s="17"/>
      <c r="IG344" s="17"/>
    </row>
    <row r="345" spans="1:241" s="32" customFormat="1">
      <c r="A345" s="17"/>
      <c r="B345" s="17"/>
      <c r="C345" s="17"/>
      <c r="D345" s="18"/>
      <c r="E345" s="19"/>
      <c r="F345" s="19"/>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c r="BH345" s="17"/>
      <c r="BI345" s="17"/>
      <c r="BJ345" s="17"/>
      <c r="BK345" s="17"/>
      <c r="BL345" s="17"/>
      <c r="BM345" s="17"/>
      <c r="BN345" s="17"/>
      <c r="BO345" s="17"/>
      <c r="BP345" s="17"/>
      <c r="BQ345" s="17"/>
      <c r="BR345" s="17"/>
      <c r="BS345" s="17"/>
      <c r="BT345" s="17"/>
      <c r="BU345" s="17"/>
      <c r="BV345" s="17"/>
      <c r="BW345" s="17"/>
      <c r="BX345" s="17"/>
      <c r="BY345" s="17"/>
      <c r="BZ345" s="17"/>
      <c r="CA345" s="17"/>
      <c r="CB345" s="17"/>
      <c r="CC345" s="17"/>
      <c r="CD345" s="17"/>
      <c r="CE345" s="17"/>
      <c r="CF345" s="17"/>
      <c r="CG345" s="17"/>
      <c r="CH345" s="17"/>
      <c r="CI345" s="17"/>
      <c r="CJ345" s="17"/>
      <c r="CK345" s="17"/>
      <c r="CL345" s="17"/>
      <c r="CM345" s="17"/>
      <c r="CN345" s="17"/>
      <c r="CO345" s="17"/>
      <c r="CP345" s="17"/>
      <c r="CQ345" s="17"/>
      <c r="CR345" s="17"/>
      <c r="CS345" s="17"/>
      <c r="CT345" s="17"/>
      <c r="CU345" s="17"/>
      <c r="CV345" s="17"/>
      <c r="CW345" s="17"/>
      <c r="CX345" s="17"/>
      <c r="CY345" s="17"/>
      <c r="CZ345" s="17"/>
      <c r="DA345" s="17"/>
      <c r="DB345" s="17"/>
      <c r="DC345" s="17"/>
      <c r="DD345" s="17"/>
      <c r="DE345" s="17"/>
      <c r="DF345" s="17"/>
      <c r="DG345" s="17"/>
      <c r="DH345" s="17"/>
      <c r="DI345" s="17"/>
      <c r="DJ345" s="17"/>
      <c r="DK345" s="17"/>
      <c r="DL345" s="17"/>
      <c r="DM345" s="17"/>
      <c r="DN345" s="17"/>
      <c r="DO345" s="17"/>
      <c r="DP345" s="17"/>
      <c r="DQ345" s="17"/>
      <c r="DR345" s="17"/>
      <c r="DS345" s="17"/>
      <c r="DT345" s="17"/>
      <c r="DU345" s="17"/>
      <c r="DV345" s="17"/>
      <c r="DW345" s="17"/>
      <c r="DX345" s="17"/>
      <c r="DY345" s="17"/>
      <c r="DZ345" s="17"/>
      <c r="EA345" s="17"/>
      <c r="EB345" s="17"/>
      <c r="EC345" s="17"/>
      <c r="ED345" s="17"/>
      <c r="EE345" s="17"/>
      <c r="EF345" s="17"/>
      <c r="EG345" s="17"/>
      <c r="EH345" s="17"/>
      <c r="EI345" s="17"/>
      <c r="EJ345" s="17"/>
      <c r="EK345" s="17"/>
      <c r="EL345" s="17"/>
      <c r="EM345" s="17"/>
      <c r="EN345" s="17"/>
      <c r="EO345" s="17"/>
      <c r="EP345" s="17"/>
      <c r="EQ345" s="17"/>
      <c r="ER345" s="17"/>
      <c r="ES345" s="17"/>
      <c r="ET345" s="17"/>
      <c r="EU345" s="17"/>
      <c r="EV345" s="17"/>
      <c r="EW345" s="17"/>
      <c r="EX345" s="17"/>
      <c r="EY345" s="17"/>
      <c r="EZ345" s="17"/>
      <c r="FA345" s="17"/>
      <c r="FB345" s="17"/>
      <c r="FC345" s="17"/>
      <c r="FD345" s="17"/>
      <c r="FE345" s="17"/>
      <c r="FF345" s="17"/>
      <c r="FG345" s="17"/>
      <c r="FH345" s="17"/>
      <c r="FI345" s="17"/>
      <c r="FJ345" s="17"/>
      <c r="FK345" s="17"/>
      <c r="FL345" s="17"/>
      <c r="FM345" s="17"/>
      <c r="FN345" s="17"/>
      <c r="FO345" s="17"/>
      <c r="FP345" s="17"/>
      <c r="FQ345" s="17"/>
      <c r="FR345" s="17"/>
      <c r="FS345" s="17"/>
      <c r="FT345" s="17"/>
      <c r="FU345" s="17"/>
      <c r="FV345" s="17"/>
      <c r="FW345" s="17"/>
      <c r="FX345" s="17"/>
      <c r="FY345" s="17"/>
      <c r="FZ345" s="17"/>
      <c r="GA345" s="17"/>
      <c r="GB345" s="17"/>
      <c r="GC345" s="17"/>
      <c r="GD345" s="17"/>
      <c r="GE345" s="17"/>
      <c r="GF345" s="17"/>
      <c r="GG345" s="17"/>
      <c r="GH345" s="17"/>
      <c r="GI345" s="17"/>
      <c r="GJ345" s="17"/>
      <c r="GK345" s="17"/>
      <c r="GL345" s="17"/>
      <c r="GM345" s="17"/>
      <c r="GN345" s="17"/>
      <c r="GO345" s="17"/>
      <c r="GP345" s="17"/>
      <c r="GQ345" s="17"/>
      <c r="GR345" s="17"/>
      <c r="GS345" s="17"/>
      <c r="GT345" s="17"/>
      <c r="GU345" s="17"/>
      <c r="GV345" s="17"/>
      <c r="GW345" s="17"/>
      <c r="GX345" s="17"/>
      <c r="GY345" s="17"/>
      <c r="GZ345" s="17"/>
      <c r="HA345" s="17"/>
      <c r="HB345" s="17"/>
      <c r="HC345" s="17"/>
      <c r="HD345" s="17"/>
      <c r="HE345" s="17"/>
      <c r="HF345" s="17"/>
      <c r="HG345" s="17"/>
      <c r="HH345" s="17"/>
      <c r="HI345" s="17"/>
      <c r="HJ345" s="17"/>
      <c r="HK345" s="17"/>
      <c r="HL345" s="17"/>
      <c r="HM345" s="17"/>
      <c r="HN345" s="17"/>
      <c r="HO345" s="17"/>
      <c r="HP345" s="17"/>
      <c r="HQ345" s="17"/>
      <c r="HR345" s="17"/>
      <c r="HS345" s="17"/>
      <c r="HT345" s="17"/>
      <c r="HU345" s="17"/>
      <c r="HV345" s="17"/>
      <c r="HW345" s="17"/>
      <c r="HX345" s="17"/>
      <c r="HY345" s="17"/>
      <c r="HZ345" s="17"/>
      <c r="IA345" s="17"/>
      <c r="IB345" s="17"/>
      <c r="IC345" s="17"/>
      <c r="ID345" s="17"/>
      <c r="IE345" s="17"/>
      <c r="IF345" s="17"/>
      <c r="IG345" s="17"/>
    </row>
    <row r="346" spans="1:241" s="32" customFormat="1">
      <c r="A346" s="17"/>
      <c r="B346" s="17"/>
      <c r="C346" s="17"/>
      <c r="D346" s="18"/>
      <c r="E346" s="19"/>
      <c r="F346" s="19"/>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c r="BH346" s="17"/>
      <c r="BI346" s="17"/>
      <c r="BJ346" s="17"/>
      <c r="BK346" s="17"/>
      <c r="BL346" s="17"/>
      <c r="BM346" s="17"/>
      <c r="BN346" s="17"/>
      <c r="BO346" s="17"/>
      <c r="BP346" s="17"/>
      <c r="BQ346" s="17"/>
      <c r="BR346" s="17"/>
      <c r="BS346" s="17"/>
      <c r="BT346" s="17"/>
      <c r="BU346" s="17"/>
      <c r="BV346" s="17"/>
      <c r="BW346" s="17"/>
      <c r="BX346" s="17"/>
      <c r="BY346" s="17"/>
      <c r="BZ346" s="17"/>
      <c r="CA346" s="17"/>
      <c r="CB346" s="17"/>
      <c r="CC346" s="17"/>
      <c r="CD346" s="17"/>
      <c r="CE346" s="17"/>
      <c r="CF346" s="17"/>
      <c r="CG346" s="17"/>
      <c r="CH346" s="17"/>
      <c r="CI346" s="17"/>
      <c r="CJ346" s="17"/>
      <c r="CK346" s="17"/>
      <c r="CL346" s="17"/>
      <c r="CM346" s="17"/>
      <c r="CN346" s="17"/>
      <c r="CO346" s="17"/>
      <c r="CP346" s="17"/>
      <c r="CQ346" s="17"/>
      <c r="CR346" s="17"/>
      <c r="CS346" s="17"/>
      <c r="CT346" s="17"/>
      <c r="CU346" s="17"/>
      <c r="CV346" s="17"/>
      <c r="CW346" s="17"/>
      <c r="CX346" s="17"/>
      <c r="CY346" s="17"/>
      <c r="CZ346" s="17"/>
      <c r="DA346" s="17"/>
      <c r="DB346" s="17"/>
      <c r="DC346" s="17"/>
      <c r="DD346" s="17"/>
      <c r="DE346" s="17"/>
      <c r="DF346" s="17"/>
      <c r="DG346" s="17"/>
      <c r="DH346" s="17"/>
      <c r="DI346" s="17"/>
      <c r="DJ346" s="17"/>
      <c r="DK346" s="17"/>
      <c r="DL346" s="17"/>
      <c r="DM346" s="17"/>
      <c r="DN346" s="17"/>
      <c r="DO346" s="17"/>
      <c r="DP346" s="17"/>
      <c r="DQ346" s="17"/>
      <c r="DR346" s="17"/>
      <c r="DS346" s="17"/>
      <c r="DT346" s="17"/>
      <c r="DU346" s="17"/>
      <c r="DV346" s="17"/>
      <c r="DW346" s="17"/>
      <c r="DX346" s="17"/>
      <c r="DY346" s="17"/>
      <c r="DZ346" s="17"/>
      <c r="EA346" s="17"/>
      <c r="EB346" s="17"/>
      <c r="EC346" s="17"/>
      <c r="ED346" s="17"/>
      <c r="EE346" s="17"/>
      <c r="EF346" s="17"/>
      <c r="EG346" s="17"/>
      <c r="EH346" s="17"/>
      <c r="EI346" s="17"/>
      <c r="EJ346" s="17"/>
      <c r="EK346" s="17"/>
      <c r="EL346" s="17"/>
      <c r="EM346" s="17"/>
      <c r="EN346" s="17"/>
      <c r="EO346" s="17"/>
      <c r="EP346" s="17"/>
      <c r="EQ346" s="17"/>
      <c r="ER346" s="17"/>
      <c r="ES346" s="17"/>
      <c r="ET346" s="17"/>
      <c r="EU346" s="17"/>
      <c r="EV346" s="17"/>
      <c r="EW346" s="17"/>
      <c r="EX346" s="17"/>
      <c r="EY346" s="17"/>
      <c r="EZ346" s="17"/>
      <c r="FA346" s="17"/>
      <c r="FB346" s="17"/>
      <c r="FC346" s="17"/>
      <c r="FD346" s="17"/>
      <c r="FE346" s="17"/>
      <c r="FF346" s="17"/>
      <c r="FG346" s="17"/>
      <c r="FH346" s="17"/>
      <c r="FI346" s="17"/>
      <c r="FJ346" s="17"/>
      <c r="FK346" s="17"/>
      <c r="FL346" s="17"/>
      <c r="FM346" s="17"/>
      <c r="FN346" s="17"/>
      <c r="FO346" s="17"/>
      <c r="FP346" s="17"/>
      <c r="FQ346" s="17"/>
      <c r="FR346" s="17"/>
      <c r="FS346" s="17"/>
      <c r="FT346" s="17"/>
      <c r="FU346" s="17"/>
      <c r="FV346" s="17"/>
      <c r="FW346" s="17"/>
      <c r="FX346" s="17"/>
      <c r="FY346" s="17"/>
      <c r="FZ346" s="17"/>
      <c r="GA346" s="17"/>
      <c r="GB346" s="17"/>
      <c r="GC346" s="17"/>
      <c r="GD346" s="17"/>
      <c r="GE346" s="17"/>
      <c r="GF346" s="17"/>
      <c r="GG346" s="17"/>
      <c r="GH346" s="17"/>
      <c r="GI346" s="17"/>
      <c r="GJ346" s="17"/>
      <c r="GK346" s="17"/>
      <c r="GL346" s="17"/>
      <c r="GM346" s="17"/>
      <c r="GN346" s="17"/>
      <c r="GO346" s="17"/>
      <c r="GP346" s="17"/>
      <c r="GQ346" s="17"/>
      <c r="GR346" s="17"/>
      <c r="GS346" s="17"/>
      <c r="GT346" s="17"/>
      <c r="GU346" s="17"/>
      <c r="GV346" s="17"/>
      <c r="GW346" s="17"/>
      <c r="GX346" s="17"/>
      <c r="GY346" s="17"/>
      <c r="GZ346" s="17"/>
      <c r="HA346" s="17"/>
      <c r="HB346" s="17"/>
      <c r="HC346" s="17"/>
      <c r="HD346" s="17"/>
      <c r="HE346" s="17"/>
      <c r="HF346" s="17"/>
      <c r="HG346" s="17"/>
      <c r="HH346" s="17"/>
      <c r="HI346" s="17"/>
      <c r="HJ346" s="17"/>
      <c r="HK346" s="17"/>
      <c r="HL346" s="17"/>
      <c r="HM346" s="17"/>
      <c r="HN346" s="17"/>
      <c r="HO346" s="17"/>
      <c r="HP346" s="17"/>
      <c r="HQ346" s="17"/>
      <c r="HR346" s="17"/>
      <c r="HS346" s="17"/>
      <c r="HT346" s="17"/>
      <c r="HU346" s="17"/>
      <c r="HV346" s="17"/>
      <c r="HW346" s="17"/>
      <c r="HX346" s="17"/>
      <c r="HY346" s="17"/>
      <c r="HZ346" s="17"/>
      <c r="IA346" s="17"/>
      <c r="IB346" s="17"/>
      <c r="IC346" s="17"/>
      <c r="ID346" s="17"/>
      <c r="IE346" s="17"/>
      <c r="IF346" s="17"/>
      <c r="IG346" s="17"/>
    </row>
    <row r="347" spans="1:241" s="32" customFormat="1">
      <c r="A347" s="17"/>
      <c r="B347" s="17"/>
      <c r="C347" s="17"/>
      <c r="D347" s="18"/>
      <c r="E347" s="19"/>
      <c r="F347" s="19"/>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c r="BH347" s="17"/>
      <c r="BI347" s="17"/>
      <c r="BJ347" s="17"/>
      <c r="BK347" s="17"/>
      <c r="BL347" s="17"/>
      <c r="BM347" s="17"/>
      <c r="BN347" s="17"/>
      <c r="BO347" s="17"/>
      <c r="BP347" s="17"/>
      <c r="BQ347" s="17"/>
      <c r="BR347" s="17"/>
      <c r="BS347" s="17"/>
      <c r="BT347" s="17"/>
      <c r="BU347" s="17"/>
      <c r="BV347" s="17"/>
      <c r="BW347" s="17"/>
      <c r="BX347" s="17"/>
      <c r="BY347" s="17"/>
      <c r="BZ347" s="17"/>
      <c r="CA347" s="17"/>
      <c r="CB347" s="17"/>
      <c r="CC347" s="17"/>
      <c r="CD347" s="17"/>
      <c r="CE347" s="17"/>
      <c r="CF347" s="17"/>
      <c r="CG347" s="17"/>
      <c r="CH347" s="17"/>
      <c r="CI347" s="17"/>
      <c r="CJ347" s="17"/>
      <c r="CK347" s="17"/>
      <c r="CL347" s="17"/>
      <c r="CM347" s="17"/>
      <c r="CN347" s="17"/>
      <c r="CO347" s="17"/>
      <c r="CP347" s="17"/>
      <c r="CQ347" s="17"/>
      <c r="CR347" s="17"/>
      <c r="CS347" s="17"/>
      <c r="CT347" s="17"/>
      <c r="CU347" s="17"/>
      <c r="CV347" s="17"/>
      <c r="CW347" s="17"/>
      <c r="CX347" s="17"/>
      <c r="CY347" s="17"/>
      <c r="CZ347" s="17"/>
      <c r="DA347" s="17"/>
      <c r="DB347" s="17"/>
      <c r="DC347" s="17"/>
      <c r="DD347" s="17"/>
      <c r="DE347" s="17"/>
      <c r="DF347" s="17"/>
      <c r="DG347" s="17"/>
      <c r="DH347" s="17"/>
      <c r="DI347" s="17"/>
      <c r="DJ347" s="17"/>
      <c r="DK347" s="17"/>
      <c r="DL347" s="17"/>
      <c r="DM347" s="17"/>
      <c r="DN347" s="17"/>
      <c r="DO347" s="17"/>
      <c r="DP347" s="17"/>
      <c r="DQ347" s="17"/>
      <c r="DR347" s="17"/>
      <c r="DS347" s="17"/>
      <c r="DT347" s="17"/>
      <c r="DU347" s="17"/>
      <c r="DV347" s="17"/>
      <c r="DW347" s="17"/>
      <c r="DX347" s="17"/>
      <c r="DY347" s="17"/>
      <c r="DZ347" s="17"/>
      <c r="EA347" s="17"/>
      <c r="EB347" s="17"/>
      <c r="EC347" s="17"/>
      <c r="ED347" s="17"/>
      <c r="EE347" s="17"/>
      <c r="EF347" s="17"/>
      <c r="EG347" s="17"/>
      <c r="EH347" s="17"/>
      <c r="EI347" s="17"/>
      <c r="EJ347" s="17"/>
      <c r="EK347" s="17"/>
      <c r="EL347" s="17"/>
      <c r="EM347" s="17"/>
      <c r="EN347" s="17"/>
      <c r="EO347" s="17"/>
      <c r="EP347" s="17"/>
      <c r="EQ347" s="17"/>
      <c r="ER347" s="17"/>
      <c r="ES347" s="17"/>
      <c r="ET347" s="17"/>
      <c r="EU347" s="17"/>
      <c r="EV347" s="17"/>
      <c r="EW347" s="17"/>
      <c r="EX347" s="17"/>
      <c r="EY347" s="17"/>
      <c r="EZ347" s="17"/>
      <c r="FA347" s="17"/>
      <c r="FB347" s="17"/>
      <c r="FC347" s="17"/>
      <c r="FD347" s="17"/>
      <c r="FE347" s="17"/>
      <c r="FF347" s="17"/>
      <c r="FG347" s="17"/>
      <c r="FH347" s="17"/>
      <c r="FI347" s="17"/>
      <c r="FJ347" s="17"/>
      <c r="FK347" s="17"/>
      <c r="FL347" s="17"/>
      <c r="FM347" s="17"/>
      <c r="FN347" s="17"/>
      <c r="FO347" s="17"/>
      <c r="FP347" s="17"/>
      <c r="FQ347" s="17"/>
      <c r="FR347" s="17"/>
      <c r="FS347" s="17"/>
      <c r="FT347" s="17"/>
      <c r="FU347" s="17"/>
      <c r="FV347" s="17"/>
      <c r="FW347" s="17"/>
      <c r="FX347" s="17"/>
      <c r="FY347" s="17"/>
      <c r="FZ347" s="17"/>
      <c r="GA347" s="17"/>
      <c r="GB347" s="17"/>
      <c r="GC347" s="17"/>
      <c r="GD347" s="17"/>
      <c r="GE347" s="17"/>
      <c r="GF347" s="17"/>
      <c r="GG347" s="17"/>
      <c r="GH347" s="17"/>
      <c r="GI347" s="17"/>
      <c r="GJ347" s="17"/>
      <c r="GK347" s="17"/>
      <c r="GL347" s="17"/>
      <c r="GM347" s="17"/>
      <c r="GN347" s="17"/>
      <c r="GO347" s="17"/>
      <c r="GP347" s="17"/>
      <c r="GQ347" s="17"/>
      <c r="GR347" s="17"/>
      <c r="GS347" s="17"/>
      <c r="GT347" s="17"/>
      <c r="GU347" s="17"/>
      <c r="GV347" s="17"/>
      <c r="GW347" s="17"/>
      <c r="GX347" s="17"/>
      <c r="GY347" s="17"/>
      <c r="GZ347" s="17"/>
      <c r="HA347" s="17"/>
      <c r="HB347" s="17"/>
      <c r="HC347" s="17"/>
      <c r="HD347" s="17"/>
      <c r="HE347" s="17"/>
      <c r="HF347" s="17"/>
      <c r="HG347" s="17"/>
      <c r="HH347" s="17"/>
      <c r="HI347" s="17"/>
      <c r="HJ347" s="17"/>
      <c r="HK347" s="17"/>
      <c r="HL347" s="17"/>
      <c r="HM347" s="17"/>
      <c r="HN347" s="17"/>
      <c r="HO347" s="17"/>
      <c r="HP347" s="17"/>
      <c r="HQ347" s="17"/>
      <c r="HR347" s="17"/>
      <c r="HS347" s="17"/>
      <c r="HT347" s="17"/>
      <c r="HU347" s="17"/>
      <c r="HV347" s="17"/>
      <c r="HW347" s="17"/>
      <c r="HX347" s="17"/>
      <c r="HY347" s="17"/>
      <c r="HZ347" s="17"/>
      <c r="IA347" s="17"/>
      <c r="IB347" s="17"/>
      <c r="IC347" s="17"/>
      <c r="ID347" s="17"/>
      <c r="IE347" s="17"/>
      <c r="IF347" s="17"/>
      <c r="IG347" s="17"/>
    </row>
    <row r="348" spans="1:241" s="32" customFormat="1">
      <c r="A348" s="17"/>
      <c r="B348" s="17"/>
      <c r="C348" s="17"/>
      <c r="D348" s="18"/>
      <c r="E348" s="19"/>
      <c r="F348" s="19"/>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c r="BH348" s="17"/>
      <c r="BI348" s="17"/>
      <c r="BJ348" s="17"/>
      <c r="BK348" s="17"/>
      <c r="BL348" s="17"/>
      <c r="BM348" s="17"/>
      <c r="BN348" s="17"/>
      <c r="BO348" s="17"/>
      <c r="BP348" s="17"/>
      <c r="BQ348" s="17"/>
      <c r="BR348" s="17"/>
      <c r="BS348" s="17"/>
      <c r="BT348" s="17"/>
      <c r="BU348" s="17"/>
      <c r="BV348" s="17"/>
      <c r="BW348" s="17"/>
      <c r="BX348" s="17"/>
      <c r="BY348" s="17"/>
      <c r="BZ348" s="17"/>
      <c r="CA348" s="17"/>
      <c r="CB348" s="17"/>
      <c r="CC348" s="17"/>
      <c r="CD348" s="17"/>
      <c r="CE348" s="17"/>
      <c r="CF348" s="17"/>
      <c r="CG348" s="17"/>
      <c r="CH348" s="17"/>
      <c r="CI348" s="17"/>
      <c r="CJ348" s="17"/>
      <c r="CK348" s="17"/>
      <c r="CL348" s="17"/>
      <c r="CM348" s="17"/>
      <c r="CN348" s="17"/>
      <c r="CO348" s="17"/>
      <c r="CP348" s="17"/>
      <c r="CQ348" s="17"/>
      <c r="CR348" s="17"/>
      <c r="CS348" s="17"/>
      <c r="CT348" s="17"/>
      <c r="CU348" s="17"/>
      <c r="CV348" s="17"/>
      <c r="CW348" s="17"/>
      <c r="CX348" s="17"/>
      <c r="CY348" s="17"/>
      <c r="CZ348" s="17"/>
      <c r="DA348" s="17"/>
      <c r="DB348" s="17"/>
      <c r="DC348" s="17"/>
      <c r="DD348" s="17"/>
      <c r="DE348" s="17"/>
      <c r="DF348" s="17"/>
      <c r="DG348" s="17"/>
      <c r="DH348" s="17"/>
      <c r="DI348" s="17"/>
      <c r="DJ348" s="17"/>
      <c r="DK348" s="17"/>
      <c r="DL348" s="17"/>
      <c r="DM348" s="17"/>
      <c r="DN348" s="17"/>
      <c r="DO348" s="17"/>
      <c r="DP348" s="17"/>
      <c r="DQ348" s="17"/>
      <c r="DR348" s="17"/>
      <c r="DS348" s="17"/>
      <c r="DT348" s="17"/>
      <c r="DU348" s="17"/>
      <c r="DV348" s="17"/>
      <c r="DW348" s="17"/>
      <c r="DX348" s="17"/>
      <c r="DY348" s="17"/>
      <c r="DZ348" s="17"/>
      <c r="EA348" s="17"/>
      <c r="EB348" s="17"/>
      <c r="EC348" s="17"/>
      <c r="ED348" s="17"/>
      <c r="EE348" s="17"/>
      <c r="EF348" s="17"/>
      <c r="EG348" s="17"/>
      <c r="EH348" s="17"/>
      <c r="EI348" s="17"/>
      <c r="EJ348" s="17"/>
      <c r="EK348" s="17"/>
      <c r="EL348" s="17"/>
      <c r="EM348" s="17"/>
      <c r="EN348" s="17"/>
      <c r="EO348" s="17"/>
      <c r="EP348" s="17"/>
      <c r="EQ348" s="17"/>
      <c r="ER348" s="17"/>
      <c r="ES348" s="17"/>
      <c r="ET348" s="17"/>
      <c r="EU348" s="17"/>
      <c r="EV348" s="17"/>
      <c r="EW348" s="17"/>
      <c r="EX348" s="17"/>
      <c r="EY348" s="17"/>
      <c r="EZ348" s="17"/>
      <c r="FA348" s="17"/>
      <c r="FB348" s="17"/>
      <c r="FC348" s="17"/>
      <c r="FD348" s="17"/>
      <c r="FE348" s="17"/>
      <c r="FF348" s="17"/>
      <c r="FG348" s="17"/>
      <c r="FH348" s="17"/>
      <c r="FI348" s="17"/>
      <c r="FJ348" s="17"/>
      <c r="FK348" s="17"/>
      <c r="FL348" s="17"/>
      <c r="FM348" s="17"/>
      <c r="FN348" s="17"/>
      <c r="FO348" s="17"/>
      <c r="FP348" s="17"/>
      <c r="FQ348" s="17"/>
      <c r="FR348" s="17"/>
      <c r="FS348" s="17"/>
      <c r="FT348" s="17"/>
      <c r="FU348" s="17"/>
      <c r="FV348" s="17"/>
      <c r="FW348" s="17"/>
      <c r="FX348" s="17"/>
      <c r="FY348" s="17"/>
      <c r="FZ348" s="17"/>
      <c r="GA348" s="17"/>
      <c r="GB348" s="17"/>
      <c r="GC348" s="17"/>
      <c r="GD348" s="17"/>
      <c r="GE348" s="17"/>
      <c r="GF348" s="17"/>
      <c r="GG348" s="17"/>
      <c r="GH348" s="17"/>
      <c r="GI348" s="17"/>
      <c r="GJ348" s="17"/>
      <c r="GK348" s="17"/>
      <c r="GL348" s="17"/>
      <c r="GM348" s="17"/>
      <c r="GN348" s="17"/>
      <c r="GO348" s="17"/>
      <c r="GP348" s="17"/>
      <c r="GQ348" s="17"/>
      <c r="GR348" s="17"/>
      <c r="GS348" s="17"/>
      <c r="GT348" s="17"/>
      <c r="GU348" s="17"/>
      <c r="GV348" s="17"/>
      <c r="GW348" s="17"/>
      <c r="GX348" s="17"/>
      <c r="GY348" s="17"/>
      <c r="GZ348" s="17"/>
      <c r="HA348" s="17"/>
      <c r="HB348" s="17"/>
      <c r="HC348" s="17"/>
      <c r="HD348" s="17"/>
      <c r="HE348" s="17"/>
      <c r="HF348" s="17"/>
      <c r="HG348" s="17"/>
      <c r="HH348" s="17"/>
      <c r="HI348" s="17"/>
      <c r="HJ348" s="17"/>
      <c r="HK348" s="17"/>
      <c r="HL348" s="17"/>
      <c r="HM348" s="17"/>
      <c r="HN348" s="17"/>
      <c r="HO348" s="17"/>
      <c r="HP348" s="17"/>
      <c r="HQ348" s="17"/>
      <c r="HR348" s="17"/>
      <c r="HS348" s="17"/>
      <c r="HT348" s="17"/>
      <c r="HU348" s="17"/>
      <c r="HV348" s="17"/>
      <c r="HW348" s="17"/>
      <c r="HX348" s="17"/>
      <c r="HY348" s="17"/>
      <c r="HZ348" s="17"/>
      <c r="IA348" s="17"/>
      <c r="IB348" s="17"/>
      <c r="IC348" s="17"/>
      <c r="ID348" s="17"/>
      <c r="IE348" s="17"/>
      <c r="IF348" s="17"/>
      <c r="IG348" s="17"/>
    </row>
    <row r="349" spans="1:241" s="32" customFormat="1">
      <c r="A349" s="17"/>
      <c r="B349" s="17"/>
      <c r="C349" s="17"/>
      <c r="D349" s="18"/>
      <c r="E349" s="19"/>
      <c r="F349" s="19"/>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c r="BH349" s="17"/>
      <c r="BI349" s="17"/>
      <c r="BJ349" s="17"/>
      <c r="BK349" s="17"/>
      <c r="BL349" s="17"/>
      <c r="BM349" s="17"/>
      <c r="BN349" s="17"/>
      <c r="BO349" s="17"/>
      <c r="BP349" s="17"/>
      <c r="BQ349" s="17"/>
      <c r="BR349" s="17"/>
      <c r="BS349" s="17"/>
      <c r="BT349" s="17"/>
      <c r="BU349" s="17"/>
      <c r="BV349" s="17"/>
      <c r="BW349" s="17"/>
      <c r="BX349" s="17"/>
      <c r="BY349" s="17"/>
      <c r="BZ349" s="17"/>
      <c r="CA349" s="17"/>
      <c r="CB349" s="17"/>
      <c r="CC349" s="17"/>
      <c r="CD349" s="17"/>
      <c r="CE349" s="17"/>
      <c r="CF349" s="17"/>
      <c r="CG349" s="17"/>
      <c r="CH349" s="17"/>
      <c r="CI349" s="17"/>
      <c r="CJ349" s="17"/>
      <c r="CK349" s="17"/>
      <c r="CL349" s="17"/>
      <c r="CM349" s="17"/>
      <c r="CN349" s="17"/>
      <c r="CO349" s="17"/>
      <c r="CP349" s="17"/>
      <c r="CQ349" s="17"/>
      <c r="CR349" s="17"/>
      <c r="CS349" s="17"/>
      <c r="CT349" s="17"/>
      <c r="CU349" s="17"/>
      <c r="CV349" s="17"/>
      <c r="CW349" s="17"/>
      <c r="CX349" s="17"/>
      <c r="CY349" s="17"/>
      <c r="CZ349" s="17"/>
      <c r="DA349" s="17"/>
      <c r="DB349" s="17"/>
      <c r="DC349" s="17"/>
      <c r="DD349" s="17"/>
      <c r="DE349" s="17"/>
      <c r="DF349" s="17"/>
      <c r="DG349" s="17"/>
      <c r="DH349" s="17"/>
      <c r="DI349" s="17"/>
      <c r="DJ349" s="17"/>
      <c r="DK349" s="17"/>
      <c r="DL349" s="17"/>
      <c r="DM349" s="17"/>
      <c r="DN349" s="17"/>
      <c r="DO349" s="17"/>
      <c r="DP349" s="17"/>
      <c r="DQ349" s="17"/>
      <c r="DR349" s="17"/>
      <c r="DS349" s="17"/>
      <c r="DT349" s="17"/>
      <c r="DU349" s="17"/>
      <c r="DV349" s="17"/>
      <c r="DW349" s="17"/>
      <c r="DX349" s="17"/>
      <c r="DY349" s="17"/>
      <c r="DZ349" s="17"/>
      <c r="EA349" s="17"/>
      <c r="EB349" s="17"/>
      <c r="EC349" s="17"/>
      <c r="ED349" s="17"/>
      <c r="EE349" s="17"/>
      <c r="EF349" s="17"/>
      <c r="EG349" s="17"/>
      <c r="EH349" s="17"/>
      <c r="EI349" s="17"/>
      <c r="EJ349" s="17"/>
      <c r="EK349" s="17"/>
      <c r="EL349" s="17"/>
      <c r="EM349" s="17"/>
      <c r="EN349" s="17"/>
      <c r="EO349" s="17"/>
      <c r="EP349" s="17"/>
      <c r="EQ349" s="17"/>
      <c r="ER349" s="17"/>
      <c r="ES349" s="17"/>
      <c r="ET349" s="17"/>
      <c r="EU349" s="17"/>
      <c r="EV349" s="17"/>
      <c r="EW349" s="17"/>
      <c r="EX349" s="17"/>
      <c r="EY349" s="17"/>
      <c r="EZ349" s="17"/>
      <c r="FA349" s="17"/>
      <c r="FB349" s="17"/>
      <c r="FC349" s="17"/>
      <c r="FD349" s="17"/>
      <c r="FE349" s="17"/>
      <c r="FF349" s="17"/>
      <c r="FG349" s="17"/>
      <c r="FH349" s="17"/>
      <c r="FI349" s="17"/>
      <c r="FJ349" s="17"/>
      <c r="FK349" s="17"/>
      <c r="FL349" s="17"/>
      <c r="FM349" s="17"/>
      <c r="FN349" s="17"/>
      <c r="FO349" s="17"/>
      <c r="FP349" s="17"/>
      <c r="FQ349" s="17"/>
      <c r="FR349" s="17"/>
      <c r="FS349" s="17"/>
      <c r="FT349" s="17"/>
      <c r="FU349" s="17"/>
      <c r="FV349" s="17"/>
      <c r="FW349" s="17"/>
      <c r="FX349" s="17"/>
      <c r="FY349" s="17"/>
      <c r="FZ349" s="17"/>
      <c r="GA349" s="17"/>
      <c r="GB349" s="17"/>
      <c r="GC349" s="17"/>
      <c r="GD349" s="17"/>
      <c r="GE349" s="17"/>
      <c r="GF349" s="17"/>
      <c r="GG349" s="17"/>
      <c r="GH349" s="17"/>
      <c r="GI349" s="17"/>
      <c r="GJ349" s="17"/>
      <c r="GK349" s="17"/>
      <c r="GL349" s="17"/>
      <c r="GM349" s="17"/>
      <c r="GN349" s="17"/>
      <c r="GO349" s="17"/>
      <c r="GP349" s="17"/>
      <c r="GQ349" s="17"/>
      <c r="GR349" s="17"/>
      <c r="GS349" s="17"/>
      <c r="GT349" s="17"/>
      <c r="GU349" s="17"/>
      <c r="GV349" s="17"/>
      <c r="GW349" s="17"/>
      <c r="GX349" s="17"/>
      <c r="GY349" s="17"/>
      <c r="GZ349" s="17"/>
      <c r="HA349" s="17"/>
      <c r="HB349" s="17"/>
      <c r="HC349" s="17"/>
      <c r="HD349" s="17"/>
      <c r="HE349" s="17"/>
      <c r="HF349" s="17"/>
      <c r="HG349" s="17"/>
      <c r="HH349" s="17"/>
      <c r="HI349" s="17"/>
      <c r="HJ349" s="17"/>
      <c r="HK349" s="17"/>
      <c r="HL349" s="17"/>
      <c r="HM349" s="17"/>
      <c r="HN349" s="17"/>
      <c r="HO349" s="17"/>
      <c r="HP349" s="17"/>
      <c r="HQ349" s="17"/>
      <c r="HR349" s="17"/>
      <c r="HS349" s="17"/>
      <c r="HT349" s="17"/>
      <c r="HU349" s="17"/>
      <c r="HV349" s="17"/>
      <c r="HW349" s="17"/>
      <c r="HX349" s="17"/>
      <c r="HY349" s="17"/>
      <c r="HZ349" s="17"/>
      <c r="IA349" s="17"/>
      <c r="IB349" s="17"/>
      <c r="IC349" s="17"/>
      <c r="ID349" s="17"/>
      <c r="IE349" s="17"/>
      <c r="IF349" s="17"/>
      <c r="IG349" s="17"/>
    </row>
    <row r="350" spans="1:241" s="32" customFormat="1">
      <c r="A350" s="17"/>
      <c r="B350" s="17"/>
      <c r="C350" s="17"/>
      <c r="D350" s="18"/>
      <c r="E350" s="19"/>
      <c r="F350" s="19"/>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c r="BH350" s="17"/>
      <c r="BI350" s="17"/>
      <c r="BJ350" s="17"/>
      <c r="BK350" s="17"/>
      <c r="BL350" s="17"/>
      <c r="BM350" s="17"/>
      <c r="BN350" s="17"/>
      <c r="BO350" s="17"/>
      <c r="BP350" s="17"/>
      <c r="BQ350" s="17"/>
      <c r="BR350" s="17"/>
      <c r="BS350" s="17"/>
      <c r="BT350" s="17"/>
      <c r="BU350" s="17"/>
      <c r="BV350" s="17"/>
      <c r="BW350" s="17"/>
      <c r="BX350" s="17"/>
      <c r="BY350" s="17"/>
      <c r="BZ350" s="17"/>
      <c r="CA350" s="17"/>
      <c r="CB350" s="17"/>
      <c r="CC350" s="17"/>
      <c r="CD350" s="17"/>
      <c r="CE350" s="17"/>
      <c r="CF350" s="17"/>
      <c r="CG350" s="17"/>
      <c r="CH350" s="17"/>
      <c r="CI350" s="17"/>
      <c r="CJ350" s="17"/>
      <c r="CK350" s="17"/>
      <c r="CL350" s="17"/>
      <c r="CM350" s="17"/>
      <c r="CN350" s="17"/>
      <c r="CO350" s="17"/>
      <c r="CP350" s="17"/>
      <c r="CQ350" s="17"/>
      <c r="CR350" s="17"/>
      <c r="CS350" s="17"/>
      <c r="CT350" s="17"/>
      <c r="CU350" s="17"/>
      <c r="CV350" s="17"/>
      <c r="CW350" s="17"/>
      <c r="CX350" s="17"/>
      <c r="CY350" s="17"/>
      <c r="CZ350" s="17"/>
      <c r="DA350" s="17"/>
      <c r="DB350" s="17"/>
      <c r="DC350" s="17"/>
      <c r="DD350" s="17"/>
      <c r="DE350" s="17"/>
      <c r="DF350" s="17"/>
      <c r="DG350" s="17"/>
      <c r="DH350" s="17"/>
      <c r="DI350" s="17"/>
      <c r="DJ350" s="17"/>
      <c r="DK350" s="17"/>
      <c r="DL350" s="17"/>
      <c r="DM350" s="17"/>
      <c r="DN350" s="17"/>
      <c r="DO350" s="17"/>
      <c r="DP350" s="17"/>
      <c r="DQ350" s="17"/>
      <c r="DR350" s="17"/>
      <c r="DS350" s="17"/>
      <c r="DT350" s="17"/>
      <c r="DU350" s="17"/>
      <c r="DV350" s="17"/>
      <c r="DW350" s="17"/>
      <c r="DX350" s="17"/>
      <c r="DY350" s="17"/>
      <c r="DZ350" s="17"/>
      <c r="EA350" s="17"/>
      <c r="EB350" s="17"/>
      <c r="EC350" s="17"/>
      <c r="ED350" s="17"/>
      <c r="EE350" s="17"/>
      <c r="EF350" s="17"/>
      <c r="EG350" s="17"/>
      <c r="EH350" s="17"/>
      <c r="EI350" s="17"/>
      <c r="EJ350" s="17"/>
      <c r="EK350" s="17"/>
      <c r="EL350" s="17"/>
      <c r="EM350" s="17"/>
      <c r="EN350" s="17"/>
      <c r="EO350" s="17"/>
      <c r="EP350" s="17"/>
      <c r="EQ350" s="17"/>
      <c r="ER350" s="17"/>
      <c r="ES350" s="17"/>
      <c r="ET350" s="17"/>
      <c r="EU350" s="17"/>
      <c r="EV350" s="17"/>
      <c r="EW350" s="17"/>
      <c r="EX350" s="17"/>
      <c r="EY350" s="17"/>
      <c r="EZ350" s="17"/>
      <c r="FA350" s="17"/>
      <c r="FB350" s="17"/>
      <c r="FC350" s="17"/>
      <c r="FD350" s="17"/>
      <c r="FE350" s="17"/>
      <c r="FF350" s="17"/>
      <c r="FG350" s="17"/>
      <c r="FH350" s="17"/>
      <c r="FI350" s="17"/>
      <c r="FJ350" s="17"/>
      <c r="FK350" s="17"/>
      <c r="FL350" s="17"/>
      <c r="FM350" s="17"/>
      <c r="FN350" s="17"/>
      <c r="FO350" s="17"/>
      <c r="FP350" s="17"/>
      <c r="FQ350" s="17"/>
      <c r="FR350" s="17"/>
      <c r="FS350" s="17"/>
      <c r="FT350" s="17"/>
      <c r="FU350" s="17"/>
      <c r="FV350" s="17"/>
      <c r="FW350" s="17"/>
      <c r="FX350" s="17"/>
      <c r="FY350" s="17"/>
      <c r="FZ350" s="17"/>
      <c r="GA350" s="17"/>
      <c r="GB350" s="17"/>
      <c r="GC350" s="17"/>
      <c r="GD350" s="17"/>
      <c r="GE350" s="17"/>
      <c r="GF350" s="17"/>
      <c r="GG350" s="17"/>
      <c r="GH350" s="17"/>
      <c r="GI350" s="17"/>
      <c r="GJ350" s="17"/>
      <c r="GK350" s="17"/>
      <c r="GL350" s="17"/>
      <c r="GM350" s="17"/>
      <c r="GN350" s="17"/>
      <c r="GO350" s="17"/>
      <c r="GP350" s="17"/>
      <c r="GQ350" s="17"/>
      <c r="GR350" s="17"/>
      <c r="GS350" s="17"/>
      <c r="GT350" s="17"/>
      <c r="GU350" s="17"/>
      <c r="GV350" s="17"/>
      <c r="GW350" s="17"/>
      <c r="GX350" s="17"/>
      <c r="GY350" s="17"/>
      <c r="GZ350" s="17"/>
      <c r="HA350" s="17"/>
      <c r="HB350" s="17"/>
      <c r="HC350" s="17"/>
      <c r="HD350" s="17"/>
      <c r="HE350" s="17"/>
      <c r="HF350" s="17"/>
      <c r="HG350" s="17"/>
      <c r="HH350" s="17"/>
      <c r="HI350" s="17"/>
      <c r="HJ350" s="17"/>
      <c r="HK350" s="17"/>
      <c r="HL350" s="17"/>
      <c r="HM350" s="17"/>
      <c r="HN350" s="17"/>
      <c r="HO350" s="17"/>
      <c r="HP350" s="17"/>
      <c r="HQ350" s="17"/>
      <c r="HR350" s="17"/>
      <c r="HS350" s="17"/>
      <c r="HT350" s="17"/>
      <c r="HU350" s="17"/>
      <c r="HV350" s="17"/>
      <c r="HW350" s="17"/>
      <c r="HX350" s="17"/>
      <c r="HY350" s="17"/>
      <c r="HZ350" s="17"/>
      <c r="IA350" s="17"/>
      <c r="IB350" s="17"/>
      <c r="IC350" s="17"/>
      <c r="ID350" s="17"/>
      <c r="IE350" s="17"/>
      <c r="IF350" s="17"/>
      <c r="IG350" s="17"/>
    </row>
    <row r="351" spans="1:241" s="32" customFormat="1">
      <c r="A351" s="17"/>
      <c r="B351" s="17"/>
      <c r="C351" s="17"/>
      <c r="D351" s="18"/>
      <c r="E351" s="19"/>
      <c r="F351" s="19"/>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c r="BH351" s="17"/>
      <c r="BI351" s="17"/>
      <c r="BJ351" s="17"/>
      <c r="BK351" s="17"/>
      <c r="BL351" s="17"/>
      <c r="BM351" s="17"/>
      <c r="BN351" s="17"/>
      <c r="BO351" s="17"/>
      <c r="BP351" s="17"/>
      <c r="BQ351" s="17"/>
      <c r="BR351" s="17"/>
      <c r="BS351" s="17"/>
      <c r="BT351" s="17"/>
      <c r="BU351" s="17"/>
      <c r="BV351" s="17"/>
      <c r="BW351" s="17"/>
      <c r="BX351" s="17"/>
      <c r="BY351" s="17"/>
      <c r="BZ351" s="17"/>
      <c r="CA351" s="17"/>
      <c r="CB351" s="17"/>
      <c r="CC351" s="17"/>
      <c r="CD351" s="17"/>
      <c r="CE351" s="17"/>
      <c r="CF351" s="17"/>
      <c r="CG351" s="17"/>
      <c r="CH351" s="17"/>
      <c r="CI351" s="17"/>
      <c r="CJ351" s="17"/>
      <c r="CK351" s="17"/>
      <c r="CL351" s="17"/>
      <c r="CM351" s="17"/>
      <c r="CN351" s="17"/>
      <c r="CO351" s="17"/>
      <c r="CP351" s="17"/>
      <c r="CQ351" s="17"/>
      <c r="CR351" s="17"/>
      <c r="CS351" s="17"/>
      <c r="CT351" s="17"/>
      <c r="CU351" s="17"/>
      <c r="CV351" s="17"/>
      <c r="CW351" s="17"/>
      <c r="CX351" s="17"/>
      <c r="CY351" s="17"/>
      <c r="CZ351" s="17"/>
      <c r="DA351" s="17"/>
      <c r="DB351" s="17"/>
      <c r="DC351" s="17"/>
      <c r="DD351" s="17"/>
      <c r="DE351" s="17"/>
      <c r="DF351" s="17"/>
      <c r="DG351" s="17"/>
      <c r="DH351" s="17"/>
      <c r="DI351" s="17"/>
      <c r="DJ351" s="17"/>
      <c r="DK351" s="17"/>
      <c r="DL351" s="17"/>
      <c r="DM351" s="17"/>
      <c r="DN351" s="17"/>
      <c r="DO351" s="17"/>
      <c r="DP351" s="17"/>
      <c r="DQ351" s="17"/>
      <c r="DR351" s="17"/>
      <c r="DS351" s="17"/>
      <c r="DT351" s="17"/>
      <c r="DU351" s="17"/>
      <c r="DV351" s="17"/>
      <c r="DW351" s="17"/>
      <c r="DX351" s="17"/>
      <c r="DY351" s="17"/>
      <c r="DZ351" s="17"/>
      <c r="EA351" s="17"/>
      <c r="EB351" s="17"/>
      <c r="EC351" s="17"/>
      <c r="ED351" s="17"/>
      <c r="EE351" s="17"/>
      <c r="EF351" s="17"/>
      <c r="EG351" s="17"/>
      <c r="EH351" s="17"/>
      <c r="EI351" s="17"/>
      <c r="EJ351" s="17"/>
      <c r="EK351" s="17"/>
      <c r="EL351" s="17"/>
      <c r="EM351" s="17"/>
      <c r="EN351" s="17"/>
      <c r="EO351" s="17"/>
      <c r="EP351" s="17"/>
      <c r="EQ351" s="17"/>
      <c r="ER351" s="17"/>
      <c r="ES351" s="17"/>
      <c r="ET351" s="17"/>
      <c r="EU351" s="17"/>
      <c r="EV351" s="17"/>
      <c r="EW351" s="17"/>
      <c r="EX351" s="17"/>
      <c r="EY351" s="17"/>
      <c r="EZ351" s="17"/>
      <c r="FA351" s="17"/>
      <c r="FB351" s="17"/>
      <c r="FC351" s="17"/>
      <c r="FD351" s="17"/>
      <c r="FE351" s="17"/>
      <c r="FF351" s="17"/>
      <c r="FG351" s="17"/>
      <c r="FH351" s="17"/>
      <c r="FI351" s="17"/>
      <c r="FJ351" s="17"/>
      <c r="FK351" s="17"/>
      <c r="FL351" s="17"/>
      <c r="FM351" s="17"/>
      <c r="FN351" s="17"/>
      <c r="FO351" s="17"/>
      <c r="FP351" s="17"/>
      <c r="FQ351" s="17"/>
      <c r="FR351" s="17"/>
      <c r="FS351" s="17"/>
      <c r="FT351" s="17"/>
      <c r="FU351" s="17"/>
      <c r="FV351" s="17"/>
      <c r="FW351" s="17"/>
      <c r="FX351" s="17"/>
      <c r="FY351" s="17"/>
      <c r="FZ351" s="17"/>
      <c r="GA351" s="17"/>
      <c r="GB351" s="17"/>
      <c r="GC351" s="17"/>
      <c r="GD351" s="17"/>
      <c r="GE351" s="17"/>
      <c r="GF351" s="17"/>
      <c r="GG351" s="17"/>
      <c r="GH351" s="17"/>
      <c r="GI351" s="17"/>
      <c r="GJ351" s="17"/>
      <c r="GK351" s="17"/>
      <c r="GL351" s="17"/>
      <c r="GM351" s="17"/>
      <c r="GN351" s="17"/>
      <c r="GO351" s="17"/>
      <c r="GP351" s="17"/>
      <c r="GQ351" s="17"/>
      <c r="GR351" s="17"/>
      <c r="GS351" s="17"/>
      <c r="GT351" s="17"/>
      <c r="GU351" s="17"/>
      <c r="GV351" s="17"/>
      <c r="GW351" s="17"/>
      <c r="GX351" s="17"/>
      <c r="GY351" s="17"/>
      <c r="GZ351" s="17"/>
      <c r="HA351" s="17"/>
      <c r="HB351" s="17"/>
      <c r="HC351" s="17"/>
      <c r="HD351" s="17"/>
      <c r="HE351" s="17"/>
      <c r="HF351" s="17"/>
      <c r="HG351" s="17"/>
      <c r="HH351" s="17"/>
      <c r="HI351" s="17"/>
      <c r="HJ351" s="17"/>
      <c r="HK351" s="17"/>
      <c r="HL351" s="17"/>
      <c r="HM351" s="17"/>
      <c r="HN351" s="17"/>
      <c r="HO351" s="17"/>
      <c r="HP351" s="17"/>
      <c r="HQ351" s="17"/>
      <c r="HR351" s="17"/>
      <c r="HS351" s="17"/>
      <c r="HT351" s="17"/>
      <c r="HU351" s="17"/>
      <c r="HV351" s="17"/>
      <c r="HW351" s="17"/>
      <c r="HX351" s="17"/>
      <c r="HY351" s="17"/>
      <c r="HZ351" s="17"/>
      <c r="IA351" s="17"/>
      <c r="IB351" s="17"/>
      <c r="IC351" s="17"/>
      <c r="ID351" s="17"/>
      <c r="IE351" s="17"/>
      <c r="IF351" s="17"/>
      <c r="IG351" s="17"/>
    </row>
    <row r="352" spans="1:241" s="32" customFormat="1">
      <c r="A352" s="17"/>
      <c r="B352" s="17"/>
      <c r="C352" s="17"/>
      <c r="D352" s="18"/>
      <c r="E352" s="19"/>
      <c r="F352" s="19"/>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c r="DJ352" s="17"/>
      <c r="DK352" s="17"/>
      <c r="DL352" s="17"/>
      <c r="DM352" s="17"/>
      <c r="DN352" s="17"/>
      <c r="DO352" s="17"/>
      <c r="DP352" s="17"/>
      <c r="DQ352" s="17"/>
      <c r="DR352" s="17"/>
      <c r="DS352" s="17"/>
      <c r="DT352" s="17"/>
      <c r="DU352" s="17"/>
      <c r="DV352" s="17"/>
      <c r="DW352" s="17"/>
      <c r="DX352" s="17"/>
      <c r="DY352" s="17"/>
      <c r="DZ352" s="17"/>
      <c r="EA352" s="17"/>
      <c r="EB352" s="17"/>
      <c r="EC352" s="17"/>
      <c r="ED352" s="17"/>
      <c r="EE352" s="17"/>
      <c r="EF352" s="17"/>
      <c r="EG352" s="17"/>
      <c r="EH352" s="17"/>
      <c r="EI352" s="17"/>
      <c r="EJ352" s="17"/>
      <c r="EK352" s="17"/>
      <c r="EL352" s="17"/>
      <c r="EM352" s="17"/>
      <c r="EN352" s="17"/>
      <c r="EO352" s="17"/>
      <c r="EP352" s="17"/>
      <c r="EQ352" s="17"/>
      <c r="ER352" s="17"/>
      <c r="ES352" s="17"/>
      <c r="ET352" s="17"/>
      <c r="EU352" s="17"/>
      <c r="EV352" s="17"/>
      <c r="EW352" s="17"/>
      <c r="EX352" s="17"/>
      <c r="EY352" s="17"/>
      <c r="EZ352" s="17"/>
      <c r="FA352" s="17"/>
      <c r="FB352" s="17"/>
      <c r="FC352" s="17"/>
      <c r="FD352" s="17"/>
      <c r="FE352" s="17"/>
      <c r="FF352" s="17"/>
      <c r="FG352" s="17"/>
      <c r="FH352" s="17"/>
      <c r="FI352" s="17"/>
      <c r="FJ352" s="17"/>
      <c r="FK352" s="17"/>
      <c r="FL352" s="17"/>
      <c r="FM352" s="17"/>
      <c r="FN352" s="17"/>
      <c r="FO352" s="17"/>
      <c r="FP352" s="17"/>
      <c r="FQ352" s="17"/>
      <c r="FR352" s="17"/>
      <c r="FS352" s="17"/>
      <c r="FT352" s="17"/>
      <c r="FU352" s="17"/>
      <c r="FV352" s="17"/>
      <c r="FW352" s="17"/>
      <c r="FX352" s="17"/>
      <c r="FY352" s="17"/>
      <c r="FZ352" s="17"/>
      <c r="GA352" s="17"/>
      <c r="GB352" s="17"/>
      <c r="GC352" s="17"/>
      <c r="GD352" s="17"/>
      <c r="GE352" s="17"/>
      <c r="GF352" s="17"/>
      <c r="GG352" s="17"/>
      <c r="GH352" s="17"/>
      <c r="GI352" s="17"/>
      <c r="GJ352" s="17"/>
      <c r="GK352" s="17"/>
      <c r="GL352" s="17"/>
      <c r="GM352" s="17"/>
      <c r="GN352" s="17"/>
      <c r="GO352" s="17"/>
      <c r="GP352" s="17"/>
      <c r="GQ352" s="17"/>
      <c r="GR352" s="17"/>
      <c r="GS352" s="17"/>
      <c r="GT352" s="17"/>
      <c r="GU352" s="17"/>
      <c r="GV352" s="17"/>
      <c r="GW352" s="17"/>
      <c r="GX352" s="17"/>
      <c r="GY352" s="17"/>
      <c r="GZ352" s="17"/>
      <c r="HA352" s="17"/>
      <c r="HB352" s="17"/>
      <c r="HC352" s="17"/>
      <c r="HD352" s="17"/>
      <c r="HE352" s="17"/>
      <c r="HF352" s="17"/>
      <c r="HG352" s="17"/>
      <c r="HH352" s="17"/>
      <c r="HI352" s="17"/>
      <c r="HJ352" s="17"/>
      <c r="HK352" s="17"/>
      <c r="HL352" s="17"/>
      <c r="HM352" s="17"/>
      <c r="HN352" s="17"/>
      <c r="HO352" s="17"/>
      <c r="HP352" s="17"/>
      <c r="HQ352" s="17"/>
      <c r="HR352" s="17"/>
      <c r="HS352" s="17"/>
      <c r="HT352" s="17"/>
      <c r="HU352" s="17"/>
      <c r="HV352" s="17"/>
      <c r="HW352" s="17"/>
      <c r="HX352" s="17"/>
      <c r="HY352" s="17"/>
      <c r="HZ352" s="17"/>
      <c r="IA352" s="17"/>
      <c r="IB352" s="17"/>
      <c r="IC352" s="17"/>
      <c r="ID352" s="17"/>
      <c r="IE352" s="17"/>
      <c r="IF352" s="17"/>
      <c r="IG352" s="17"/>
    </row>
    <row r="353" spans="1:241" s="32" customFormat="1">
      <c r="A353" s="17"/>
      <c r="B353" s="17"/>
      <c r="C353" s="17"/>
      <c r="D353" s="18"/>
      <c r="E353" s="19"/>
      <c r="F353" s="19"/>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c r="BH353" s="17"/>
      <c r="BI353" s="17"/>
      <c r="BJ353" s="17"/>
      <c r="BK353" s="17"/>
      <c r="BL353" s="17"/>
      <c r="BM353" s="17"/>
      <c r="BN353" s="17"/>
      <c r="BO353" s="17"/>
      <c r="BP353" s="17"/>
      <c r="BQ353" s="17"/>
      <c r="BR353" s="17"/>
      <c r="BS353" s="17"/>
      <c r="BT353" s="17"/>
      <c r="BU353" s="17"/>
      <c r="BV353" s="17"/>
      <c r="BW353" s="17"/>
      <c r="BX353" s="17"/>
      <c r="BY353" s="17"/>
      <c r="BZ353" s="17"/>
      <c r="CA353" s="17"/>
      <c r="CB353" s="17"/>
      <c r="CC353" s="17"/>
      <c r="CD353" s="17"/>
      <c r="CE353" s="17"/>
      <c r="CF353" s="17"/>
      <c r="CG353" s="17"/>
      <c r="CH353" s="17"/>
      <c r="CI353" s="17"/>
      <c r="CJ353" s="17"/>
      <c r="CK353" s="17"/>
      <c r="CL353" s="17"/>
      <c r="CM353" s="17"/>
      <c r="CN353" s="17"/>
      <c r="CO353" s="17"/>
      <c r="CP353" s="17"/>
      <c r="CQ353" s="17"/>
      <c r="CR353" s="17"/>
      <c r="CS353" s="17"/>
      <c r="CT353" s="17"/>
      <c r="CU353" s="17"/>
      <c r="CV353" s="17"/>
      <c r="CW353" s="17"/>
      <c r="CX353" s="17"/>
      <c r="CY353" s="17"/>
      <c r="CZ353" s="17"/>
      <c r="DA353" s="17"/>
      <c r="DB353" s="17"/>
      <c r="DC353" s="17"/>
      <c r="DD353" s="17"/>
      <c r="DE353" s="17"/>
      <c r="DF353" s="17"/>
      <c r="DG353" s="17"/>
      <c r="DH353" s="17"/>
      <c r="DI353" s="17"/>
      <c r="DJ353" s="17"/>
      <c r="DK353" s="17"/>
      <c r="DL353" s="17"/>
      <c r="DM353" s="17"/>
      <c r="DN353" s="17"/>
      <c r="DO353" s="17"/>
      <c r="DP353" s="17"/>
      <c r="DQ353" s="17"/>
      <c r="DR353" s="17"/>
      <c r="DS353" s="17"/>
      <c r="DT353" s="17"/>
      <c r="DU353" s="17"/>
      <c r="DV353" s="17"/>
      <c r="DW353" s="17"/>
      <c r="DX353" s="17"/>
      <c r="DY353" s="17"/>
      <c r="DZ353" s="17"/>
      <c r="EA353" s="17"/>
      <c r="EB353" s="17"/>
      <c r="EC353" s="17"/>
      <c r="ED353" s="17"/>
      <c r="EE353" s="17"/>
      <c r="EF353" s="17"/>
      <c r="EG353" s="17"/>
      <c r="EH353" s="17"/>
      <c r="EI353" s="17"/>
      <c r="EJ353" s="17"/>
      <c r="EK353" s="17"/>
      <c r="EL353" s="17"/>
      <c r="EM353" s="17"/>
      <c r="EN353" s="17"/>
      <c r="EO353" s="17"/>
      <c r="EP353" s="17"/>
      <c r="EQ353" s="17"/>
      <c r="ER353" s="17"/>
      <c r="ES353" s="17"/>
      <c r="ET353" s="17"/>
      <c r="EU353" s="17"/>
      <c r="EV353" s="17"/>
      <c r="EW353" s="17"/>
      <c r="EX353" s="17"/>
      <c r="EY353" s="17"/>
      <c r="EZ353" s="17"/>
      <c r="FA353" s="17"/>
      <c r="FB353" s="17"/>
      <c r="FC353" s="17"/>
      <c r="FD353" s="17"/>
      <c r="FE353" s="17"/>
      <c r="FF353" s="17"/>
      <c r="FG353" s="17"/>
      <c r="FH353" s="17"/>
      <c r="FI353" s="17"/>
      <c r="FJ353" s="17"/>
      <c r="FK353" s="17"/>
      <c r="FL353" s="17"/>
      <c r="FM353" s="17"/>
      <c r="FN353" s="17"/>
      <c r="FO353" s="17"/>
      <c r="FP353" s="17"/>
      <c r="FQ353" s="17"/>
      <c r="FR353" s="17"/>
      <c r="FS353" s="17"/>
      <c r="FT353" s="17"/>
      <c r="FU353" s="17"/>
      <c r="FV353" s="17"/>
      <c r="FW353" s="17"/>
      <c r="FX353" s="17"/>
      <c r="FY353" s="17"/>
      <c r="FZ353" s="17"/>
      <c r="GA353" s="17"/>
      <c r="GB353" s="17"/>
      <c r="GC353" s="17"/>
      <c r="GD353" s="17"/>
      <c r="GE353" s="17"/>
      <c r="GF353" s="17"/>
      <c r="GG353" s="17"/>
      <c r="GH353" s="17"/>
      <c r="GI353" s="17"/>
      <c r="GJ353" s="17"/>
      <c r="GK353" s="17"/>
      <c r="GL353" s="17"/>
      <c r="GM353" s="17"/>
      <c r="GN353" s="17"/>
      <c r="GO353" s="17"/>
      <c r="GP353" s="17"/>
      <c r="GQ353" s="17"/>
      <c r="GR353" s="17"/>
      <c r="GS353" s="17"/>
      <c r="GT353" s="17"/>
      <c r="GU353" s="17"/>
      <c r="GV353" s="17"/>
      <c r="GW353" s="17"/>
      <c r="GX353" s="17"/>
      <c r="GY353" s="17"/>
      <c r="GZ353" s="17"/>
      <c r="HA353" s="17"/>
      <c r="HB353" s="17"/>
      <c r="HC353" s="17"/>
      <c r="HD353" s="17"/>
      <c r="HE353" s="17"/>
      <c r="HF353" s="17"/>
      <c r="HG353" s="17"/>
      <c r="HH353" s="17"/>
      <c r="HI353" s="17"/>
      <c r="HJ353" s="17"/>
      <c r="HK353" s="17"/>
      <c r="HL353" s="17"/>
      <c r="HM353" s="17"/>
      <c r="HN353" s="17"/>
      <c r="HO353" s="17"/>
      <c r="HP353" s="17"/>
      <c r="HQ353" s="17"/>
      <c r="HR353" s="17"/>
      <c r="HS353" s="17"/>
      <c r="HT353" s="17"/>
      <c r="HU353" s="17"/>
      <c r="HV353" s="17"/>
      <c r="HW353" s="17"/>
      <c r="HX353" s="17"/>
      <c r="HY353" s="17"/>
      <c r="HZ353" s="17"/>
      <c r="IA353" s="17"/>
      <c r="IB353" s="17"/>
      <c r="IC353" s="17"/>
      <c r="ID353" s="17"/>
      <c r="IE353" s="17"/>
      <c r="IF353" s="17"/>
      <c r="IG353" s="17"/>
    </row>
    <row r="354" spans="1:241" s="32" customFormat="1">
      <c r="A354" s="17"/>
      <c r="B354" s="17"/>
      <c r="C354" s="17"/>
      <c r="D354" s="18"/>
      <c r="E354" s="19"/>
      <c r="F354" s="19"/>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c r="BH354" s="17"/>
      <c r="BI354" s="17"/>
      <c r="BJ354" s="17"/>
      <c r="BK354" s="17"/>
      <c r="BL354" s="17"/>
      <c r="BM354" s="17"/>
      <c r="BN354" s="17"/>
      <c r="BO354" s="17"/>
      <c r="BP354" s="17"/>
      <c r="BQ354" s="17"/>
      <c r="BR354" s="17"/>
      <c r="BS354" s="17"/>
      <c r="BT354" s="17"/>
      <c r="BU354" s="17"/>
      <c r="BV354" s="17"/>
      <c r="BW354" s="17"/>
      <c r="BX354" s="17"/>
      <c r="BY354" s="17"/>
      <c r="BZ354" s="17"/>
      <c r="CA354" s="17"/>
      <c r="CB354" s="17"/>
      <c r="CC354" s="17"/>
      <c r="CD354" s="17"/>
      <c r="CE354" s="17"/>
      <c r="CF354" s="17"/>
      <c r="CG354" s="17"/>
      <c r="CH354" s="17"/>
      <c r="CI354" s="17"/>
      <c r="CJ354" s="17"/>
      <c r="CK354" s="17"/>
      <c r="CL354" s="17"/>
      <c r="CM354" s="17"/>
      <c r="CN354" s="17"/>
      <c r="CO354" s="17"/>
      <c r="CP354" s="17"/>
      <c r="CQ354" s="17"/>
      <c r="CR354" s="17"/>
      <c r="CS354" s="17"/>
      <c r="CT354" s="17"/>
      <c r="CU354" s="17"/>
      <c r="CV354" s="17"/>
      <c r="CW354" s="17"/>
      <c r="CX354" s="17"/>
      <c r="CY354" s="17"/>
      <c r="CZ354" s="17"/>
      <c r="DA354" s="17"/>
      <c r="DB354" s="17"/>
      <c r="DC354" s="17"/>
      <c r="DD354" s="17"/>
      <c r="DE354" s="17"/>
      <c r="DF354" s="17"/>
      <c r="DG354" s="17"/>
      <c r="DH354" s="17"/>
      <c r="DI354" s="17"/>
      <c r="DJ354" s="17"/>
      <c r="DK354" s="17"/>
      <c r="DL354" s="17"/>
      <c r="DM354" s="17"/>
      <c r="DN354" s="17"/>
      <c r="DO354" s="17"/>
      <c r="DP354" s="17"/>
      <c r="DQ354" s="17"/>
      <c r="DR354" s="17"/>
      <c r="DS354" s="17"/>
      <c r="DT354" s="17"/>
      <c r="DU354" s="17"/>
      <c r="DV354" s="17"/>
      <c r="DW354" s="17"/>
      <c r="DX354" s="17"/>
      <c r="DY354" s="17"/>
      <c r="DZ354" s="17"/>
      <c r="EA354" s="17"/>
      <c r="EB354" s="17"/>
      <c r="EC354" s="17"/>
      <c r="ED354" s="17"/>
      <c r="EE354" s="17"/>
      <c r="EF354" s="17"/>
      <c r="EG354" s="17"/>
      <c r="EH354" s="17"/>
      <c r="EI354" s="17"/>
      <c r="EJ354" s="17"/>
      <c r="EK354" s="17"/>
      <c r="EL354" s="17"/>
      <c r="EM354" s="17"/>
      <c r="EN354" s="17"/>
      <c r="EO354" s="17"/>
      <c r="EP354" s="17"/>
      <c r="EQ354" s="17"/>
      <c r="ER354" s="17"/>
      <c r="ES354" s="17"/>
      <c r="ET354" s="17"/>
      <c r="EU354" s="17"/>
      <c r="EV354" s="17"/>
      <c r="EW354" s="17"/>
      <c r="EX354" s="17"/>
      <c r="EY354" s="17"/>
      <c r="EZ354" s="17"/>
      <c r="FA354" s="17"/>
      <c r="FB354" s="17"/>
      <c r="FC354" s="17"/>
      <c r="FD354" s="17"/>
      <c r="FE354" s="17"/>
      <c r="FF354" s="17"/>
      <c r="FG354" s="17"/>
      <c r="FH354" s="17"/>
      <c r="FI354" s="17"/>
      <c r="FJ354" s="17"/>
      <c r="FK354" s="17"/>
      <c r="FL354" s="17"/>
      <c r="FM354" s="17"/>
      <c r="FN354" s="17"/>
      <c r="FO354" s="17"/>
      <c r="FP354" s="17"/>
      <c r="FQ354" s="17"/>
      <c r="FR354" s="17"/>
      <c r="FS354" s="17"/>
      <c r="FT354" s="17"/>
      <c r="FU354" s="17"/>
      <c r="FV354" s="17"/>
      <c r="FW354" s="17"/>
      <c r="FX354" s="17"/>
      <c r="FY354" s="17"/>
      <c r="FZ354" s="17"/>
      <c r="GA354" s="17"/>
      <c r="GB354" s="17"/>
      <c r="GC354" s="17"/>
      <c r="GD354" s="17"/>
      <c r="GE354" s="17"/>
      <c r="GF354" s="17"/>
      <c r="GG354" s="17"/>
      <c r="GH354" s="17"/>
      <c r="GI354" s="17"/>
      <c r="GJ354" s="17"/>
      <c r="GK354" s="17"/>
      <c r="GL354" s="17"/>
      <c r="GM354" s="17"/>
      <c r="GN354" s="17"/>
      <c r="GO354" s="17"/>
      <c r="GP354" s="17"/>
      <c r="GQ354" s="17"/>
      <c r="GR354" s="17"/>
      <c r="GS354" s="17"/>
      <c r="GT354" s="17"/>
      <c r="GU354" s="17"/>
      <c r="GV354" s="17"/>
      <c r="GW354" s="17"/>
      <c r="GX354" s="17"/>
      <c r="GY354" s="17"/>
      <c r="GZ354" s="17"/>
      <c r="HA354" s="17"/>
      <c r="HB354" s="17"/>
      <c r="HC354" s="17"/>
      <c r="HD354" s="17"/>
      <c r="HE354" s="17"/>
      <c r="HF354" s="17"/>
      <c r="HG354" s="17"/>
      <c r="HH354" s="17"/>
      <c r="HI354" s="17"/>
      <c r="HJ354" s="17"/>
      <c r="HK354" s="17"/>
      <c r="HL354" s="17"/>
      <c r="HM354" s="17"/>
      <c r="HN354" s="17"/>
      <c r="HO354" s="17"/>
      <c r="HP354" s="17"/>
      <c r="HQ354" s="17"/>
      <c r="HR354" s="17"/>
      <c r="HS354" s="17"/>
      <c r="HT354" s="17"/>
      <c r="HU354" s="17"/>
      <c r="HV354" s="17"/>
      <c r="HW354" s="17"/>
      <c r="HX354" s="17"/>
      <c r="HY354" s="17"/>
      <c r="HZ354" s="17"/>
      <c r="IA354" s="17"/>
      <c r="IB354" s="17"/>
      <c r="IC354" s="17"/>
      <c r="ID354" s="17"/>
      <c r="IE354" s="17"/>
      <c r="IF354" s="17"/>
      <c r="IG354" s="17"/>
    </row>
    <row r="355" spans="1:241" s="32" customFormat="1">
      <c r="A355" s="17"/>
      <c r="B355" s="17"/>
      <c r="C355" s="17"/>
      <c r="D355" s="18"/>
      <c r="E355" s="19"/>
      <c r="F355" s="19"/>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c r="BH355" s="17"/>
      <c r="BI355" s="17"/>
      <c r="BJ355" s="17"/>
      <c r="BK355" s="17"/>
      <c r="BL355" s="17"/>
      <c r="BM355" s="17"/>
      <c r="BN355" s="17"/>
      <c r="BO355" s="17"/>
      <c r="BP355" s="17"/>
      <c r="BQ355" s="17"/>
      <c r="BR355" s="17"/>
      <c r="BS355" s="17"/>
      <c r="BT355" s="17"/>
      <c r="BU355" s="17"/>
      <c r="BV355" s="17"/>
      <c r="BW355" s="17"/>
      <c r="BX355" s="17"/>
      <c r="BY355" s="17"/>
      <c r="BZ355" s="17"/>
      <c r="CA355" s="17"/>
      <c r="CB355" s="17"/>
      <c r="CC355" s="17"/>
      <c r="CD355" s="17"/>
      <c r="CE355" s="17"/>
      <c r="CF355" s="17"/>
      <c r="CG355" s="17"/>
      <c r="CH355" s="17"/>
      <c r="CI355" s="17"/>
      <c r="CJ355" s="17"/>
      <c r="CK355" s="17"/>
      <c r="CL355" s="17"/>
      <c r="CM355" s="17"/>
      <c r="CN355" s="17"/>
      <c r="CO355" s="17"/>
      <c r="CP355" s="17"/>
      <c r="CQ355" s="17"/>
      <c r="CR355" s="17"/>
      <c r="CS355" s="17"/>
      <c r="CT355" s="17"/>
      <c r="CU355" s="17"/>
      <c r="CV355" s="17"/>
      <c r="CW355" s="17"/>
      <c r="CX355" s="17"/>
      <c r="CY355" s="17"/>
      <c r="CZ355" s="17"/>
      <c r="DA355" s="17"/>
      <c r="DB355" s="17"/>
      <c r="DC355" s="17"/>
      <c r="DD355" s="17"/>
      <c r="DE355" s="17"/>
      <c r="DF355" s="17"/>
      <c r="DG355" s="17"/>
      <c r="DH355" s="17"/>
      <c r="DI355" s="17"/>
      <c r="DJ355" s="17"/>
      <c r="DK355" s="17"/>
      <c r="DL355" s="17"/>
      <c r="DM355" s="17"/>
      <c r="DN355" s="17"/>
      <c r="DO355" s="17"/>
      <c r="DP355" s="17"/>
      <c r="DQ355" s="17"/>
      <c r="DR355" s="17"/>
      <c r="DS355" s="17"/>
      <c r="DT355" s="17"/>
      <c r="DU355" s="17"/>
      <c r="DV355" s="17"/>
      <c r="DW355" s="17"/>
      <c r="DX355" s="17"/>
      <c r="DY355" s="17"/>
      <c r="DZ355" s="17"/>
      <c r="EA355" s="17"/>
      <c r="EB355" s="17"/>
      <c r="EC355" s="17"/>
      <c r="ED355" s="17"/>
      <c r="EE355" s="17"/>
      <c r="EF355" s="17"/>
      <c r="EG355" s="17"/>
      <c r="EH355" s="17"/>
      <c r="EI355" s="17"/>
      <c r="EJ355" s="17"/>
      <c r="EK355" s="17"/>
      <c r="EL355" s="17"/>
      <c r="EM355" s="17"/>
      <c r="EN355" s="17"/>
      <c r="EO355" s="17"/>
      <c r="EP355" s="17"/>
      <c r="EQ355" s="17"/>
      <c r="ER355" s="17"/>
      <c r="ES355" s="17"/>
      <c r="ET355" s="17"/>
      <c r="EU355" s="17"/>
      <c r="EV355" s="17"/>
      <c r="EW355" s="17"/>
      <c r="EX355" s="17"/>
      <c r="EY355" s="17"/>
      <c r="EZ355" s="17"/>
      <c r="FA355" s="17"/>
      <c r="FB355" s="17"/>
      <c r="FC355" s="17"/>
      <c r="FD355" s="17"/>
      <c r="FE355" s="17"/>
      <c r="FF355" s="17"/>
      <c r="FG355" s="17"/>
      <c r="FH355" s="17"/>
      <c r="FI355" s="17"/>
      <c r="FJ355" s="17"/>
      <c r="FK355" s="17"/>
      <c r="FL355" s="17"/>
      <c r="FM355" s="17"/>
      <c r="FN355" s="17"/>
      <c r="FO355" s="17"/>
      <c r="FP355" s="17"/>
      <c r="FQ355" s="17"/>
      <c r="FR355" s="17"/>
      <c r="FS355" s="17"/>
      <c r="FT355" s="17"/>
      <c r="FU355" s="17"/>
      <c r="FV355" s="17"/>
      <c r="FW355" s="17"/>
      <c r="FX355" s="17"/>
      <c r="FY355" s="17"/>
      <c r="FZ355" s="17"/>
      <c r="GA355" s="17"/>
      <c r="GB355" s="17"/>
      <c r="GC355" s="17"/>
      <c r="GD355" s="17"/>
      <c r="GE355" s="17"/>
      <c r="GF355" s="17"/>
      <c r="GG355" s="17"/>
      <c r="GH355" s="17"/>
      <c r="GI355" s="17"/>
      <c r="GJ355" s="17"/>
      <c r="GK355" s="17"/>
      <c r="GL355" s="17"/>
      <c r="GM355" s="17"/>
      <c r="GN355" s="17"/>
      <c r="GO355" s="17"/>
      <c r="GP355" s="17"/>
      <c r="GQ355" s="17"/>
      <c r="GR355" s="17"/>
      <c r="GS355" s="17"/>
      <c r="GT355" s="17"/>
      <c r="GU355" s="17"/>
      <c r="GV355" s="17"/>
      <c r="GW355" s="17"/>
      <c r="GX355" s="17"/>
      <c r="GY355" s="17"/>
      <c r="GZ355" s="17"/>
      <c r="HA355" s="17"/>
      <c r="HB355" s="17"/>
      <c r="HC355" s="17"/>
      <c r="HD355" s="17"/>
      <c r="HE355" s="17"/>
      <c r="HF355" s="17"/>
      <c r="HG355" s="17"/>
      <c r="HH355" s="17"/>
      <c r="HI355" s="17"/>
      <c r="HJ355" s="17"/>
      <c r="HK355" s="17"/>
      <c r="HL355" s="17"/>
      <c r="HM355" s="17"/>
      <c r="HN355" s="17"/>
      <c r="HO355" s="17"/>
      <c r="HP355" s="17"/>
      <c r="HQ355" s="17"/>
      <c r="HR355" s="17"/>
      <c r="HS355" s="17"/>
      <c r="HT355" s="17"/>
      <c r="HU355" s="17"/>
      <c r="HV355" s="17"/>
      <c r="HW355" s="17"/>
      <c r="HX355" s="17"/>
      <c r="HY355" s="17"/>
      <c r="HZ355" s="17"/>
      <c r="IA355" s="17"/>
      <c r="IB355" s="17"/>
      <c r="IC355" s="17"/>
      <c r="ID355" s="17"/>
      <c r="IE355" s="17"/>
      <c r="IF355" s="17"/>
      <c r="IG355" s="17"/>
    </row>
    <row r="356" spans="1:241" s="32" customFormat="1">
      <c r="A356" s="17"/>
      <c r="B356" s="17"/>
      <c r="C356" s="17"/>
      <c r="D356" s="18"/>
      <c r="E356" s="19"/>
      <c r="F356" s="19"/>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c r="BH356" s="17"/>
      <c r="BI356" s="17"/>
      <c r="BJ356" s="17"/>
      <c r="BK356" s="17"/>
      <c r="BL356" s="17"/>
      <c r="BM356" s="17"/>
      <c r="BN356" s="17"/>
      <c r="BO356" s="17"/>
      <c r="BP356" s="17"/>
      <c r="BQ356" s="17"/>
      <c r="BR356" s="17"/>
      <c r="BS356" s="17"/>
      <c r="BT356" s="17"/>
      <c r="BU356" s="17"/>
      <c r="BV356" s="17"/>
      <c r="BW356" s="17"/>
      <c r="BX356" s="17"/>
      <c r="BY356" s="17"/>
      <c r="BZ356" s="17"/>
      <c r="CA356" s="17"/>
      <c r="CB356" s="17"/>
      <c r="CC356" s="17"/>
      <c r="CD356" s="17"/>
      <c r="CE356" s="17"/>
      <c r="CF356" s="17"/>
      <c r="CG356" s="17"/>
      <c r="CH356" s="17"/>
      <c r="CI356" s="17"/>
      <c r="CJ356" s="17"/>
      <c r="CK356" s="17"/>
      <c r="CL356" s="17"/>
      <c r="CM356" s="17"/>
      <c r="CN356" s="17"/>
      <c r="CO356" s="17"/>
      <c r="CP356" s="17"/>
      <c r="CQ356" s="17"/>
      <c r="CR356" s="17"/>
      <c r="CS356" s="17"/>
      <c r="CT356" s="17"/>
      <c r="CU356" s="17"/>
      <c r="CV356" s="17"/>
      <c r="CW356" s="17"/>
      <c r="CX356" s="17"/>
      <c r="CY356" s="17"/>
      <c r="CZ356" s="17"/>
      <c r="DA356" s="17"/>
      <c r="DB356" s="17"/>
      <c r="DC356" s="17"/>
      <c r="DD356" s="17"/>
      <c r="DE356" s="17"/>
      <c r="DF356" s="17"/>
      <c r="DG356" s="17"/>
      <c r="DH356" s="17"/>
      <c r="DI356" s="17"/>
      <c r="DJ356" s="17"/>
      <c r="DK356" s="17"/>
      <c r="DL356" s="17"/>
      <c r="DM356" s="17"/>
      <c r="DN356" s="17"/>
      <c r="DO356" s="17"/>
      <c r="DP356" s="17"/>
      <c r="DQ356" s="17"/>
      <c r="DR356" s="17"/>
      <c r="DS356" s="17"/>
      <c r="DT356" s="17"/>
      <c r="DU356" s="17"/>
      <c r="DV356" s="17"/>
      <c r="DW356" s="17"/>
      <c r="DX356" s="17"/>
      <c r="DY356" s="17"/>
      <c r="DZ356" s="17"/>
      <c r="EA356" s="17"/>
      <c r="EB356" s="17"/>
      <c r="EC356" s="17"/>
      <c r="ED356" s="17"/>
      <c r="EE356" s="17"/>
      <c r="EF356" s="17"/>
      <c r="EG356" s="17"/>
      <c r="EH356" s="17"/>
      <c r="EI356" s="17"/>
      <c r="EJ356" s="17"/>
      <c r="EK356" s="17"/>
      <c r="EL356" s="17"/>
      <c r="EM356" s="17"/>
      <c r="EN356" s="17"/>
      <c r="EO356" s="17"/>
      <c r="EP356" s="17"/>
      <c r="EQ356" s="17"/>
      <c r="ER356" s="17"/>
      <c r="ES356" s="17"/>
      <c r="ET356" s="17"/>
      <c r="EU356" s="17"/>
      <c r="EV356" s="17"/>
      <c r="EW356" s="17"/>
      <c r="EX356" s="17"/>
      <c r="EY356" s="17"/>
      <c r="EZ356" s="17"/>
      <c r="FA356" s="17"/>
      <c r="FB356" s="17"/>
      <c r="FC356" s="17"/>
      <c r="FD356" s="17"/>
      <c r="FE356" s="17"/>
      <c r="FF356" s="17"/>
      <c r="FG356" s="17"/>
      <c r="FH356" s="17"/>
      <c r="FI356" s="17"/>
      <c r="FJ356" s="17"/>
      <c r="FK356" s="17"/>
      <c r="FL356" s="17"/>
      <c r="FM356" s="17"/>
      <c r="FN356" s="17"/>
      <c r="FO356" s="17"/>
      <c r="FP356" s="17"/>
      <c r="FQ356" s="17"/>
      <c r="FR356" s="17"/>
      <c r="FS356" s="17"/>
      <c r="FT356" s="17"/>
      <c r="FU356" s="17"/>
      <c r="FV356" s="17"/>
      <c r="FW356" s="17"/>
      <c r="FX356" s="17"/>
      <c r="FY356" s="17"/>
      <c r="FZ356" s="17"/>
      <c r="GA356" s="17"/>
      <c r="GB356" s="17"/>
      <c r="GC356" s="17"/>
      <c r="GD356" s="17"/>
      <c r="GE356" s="17"/>
      <c r="GF356" s="17"/>
      <c r="GG356" s="17"/>
      <c r="GH356" s="17"/>
      <c r="GI356" s="17"/>
      <c r="GJ356" s="17"/>
      <c r="GK356" s="17"/>
      <c r="GL356" s="17"/>
      <c r="GM356" s="17"/>
      <c r="GN356" s="17"/>
      <c r="GO356" s="17"/>
      <c r="GP356" s="17"/>
      <c r="GQ356" s="17"/>
      <c r="GR356" s="17"/>
      <c r="GS356" s="17"/>
      <c r="GT356" s="17"/>
      <c r="GU356" s="17"/>
      <c r="GV356" s="17"/>
      <c r="GW356" s="17"/>
      <c r="GX356" s="17"/>
      <c r="GY356" s="17"/>
      <c r="GZ356" s="17"/>
      <c r="HA356" s="17"/>
      <c r="HB356" s="17"/>
      <c r="HC356" s="17"/>
      <c r="HD356" s="17"/>
      <c r="HE356" s="17"/>
      <c r="HF356" s="17"/>
      <c r="HG356" s="17"/>
      <c r="HH356" s="17"/>
      <c r="HI356" s="17"/>
      <c r="HJ356" s="17"/>
      <c r="HK356" s="17"/>
      <c r="HL356" s="17"/>
      <c r="HM356" s="17"/>
      <c r="HN356" s="17"/>
      <c r="HO356" s="17"/>
      <c r="HP356" s="17"/>
      <c r="HQ356" s="17"/>
      <c r="HR356" s="17"/>
      <c r="HS356" s="17"/>
      <c r="HT356" s="17"/>
      <c r="HU356" s="17"/>
      <c r="HV356" s="17"/>
      <c r="HW356" s="17"/>
      <c r="HX356" s="17"/>
      <c r="HY356" s="17"/>
      <c r="HZ356" s="17"/>
      <c r="IA356" s="17"/>
      <c r="IB356" s="17"/>
      <c r="IC356" s="17"/>
      <c r="ID356" s="17"/>
      <c r="IE356" s="17"/>
      <c r="IF356" s="17"/>
      <c r="IG356" s="17"/>
    </row>
    <row r="357" spans="1:241" s="32" customFormat="1">
      <c r="A357" s="17"/>
      <c r="B357" s="17"/>
      <c r="C357" s="17"/>
      <c r="D357" s="18"/>
      <c r="E357" s="19"/>
      <c r="F357" s="19"/>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c r="BH357" s="17"/>
      <c r="BI357" s="17"/>
      <c r="BJ357" s="17"/>
      <c r="BK357" s="17"/>
      <c r="BL357" s="17"/>
      <c r="BM357" s="17"/>
      <c r="BN357" s="17"/>
      <c r="BO357" s="17"/>
      <c r="BP357" s="17"/>
      <c r="BQ357" s="17"/>
      <c r="BR357" s="17"/>
      <c r="BS357" s="17"/>
      <c r="BT357" s="17"/>
      <c r="BU357" s="17"/>
      <c r="BV357" s="17"/>
      <c r="BW357" s="17"/>
      <c r="BX357" s="17"/>
      <c r="BY357" s="17"/>
      <c r="BZ357" s="17"/>
      <c r="CA357" s="17"/>
      <c r="CB357" s="17"/>
      <c r="CC357" s="17"/>
      <c r="CD357" s="17"/>
      <c r="CE357" s="17"/>
      <c r="CF357" s="17"/>
      <c r="CG357" s="17"/>
      <c r="CH357" s="17"/>
      <c r="CI357" s="17"/>
      <c r="CJ357" s="17"/>
      <c r="CK357" s="17"/>
      <c r="CL357" s="17"/>
      <c r="CM357" s="17"/>
      <c r="CN357" s="17"/>
      <c r="CO357" s="17"/>
      <c r="CP357" s="17"/>
      <c r="CQ357" s="17"/>
      <c r="CR357" s="17"/>
      <c r="CS357" s="17"/>
      <c r="CT357" s="17"/>
      <c r="CU357" s="17"/>
      <c r="CV357" s="17"/>
      <c r="CW357" s="17"/>
      <c r="CX357" s="17"/>
      <c r="CY357" s="17"/>
      <c r="CZ357" s="17"/>
      <c r="DA357" s="17"/>
      <c r="DB357" s="17"/>
      <c r="DC357" s="17"/>
      <c r="DD357" s="17"/>
      <c r="DE357" s="17"/>
      <c r="DF357" s="17"/>
      <c r="DG357" s="17"/>
      <c r="DH357" s="17"/>
      <c r="DI357" s="17"/>
      <c r="DJ357" s="17"/>
      <c r="DK357" s="17"/>
      <c r="DL357" s="17"/>
      <c r="DM357" s="17"/>
      <c r="DN357" s="17"/>
      <c r="DO357" s="17"/>
      <c r="DP357" s="17"/>
      <c r="DQ357" s="17"/>
      <c r="DR357" s="17"/>
      <c r="DS357" s="17"/>
      <c r="DT357" s="17"/>
      <c r="DU357" s="17"/>
      <c r="DV357" s="17"/>
      <c r="DW357" s="17"/>
      <c r="DX357" s="17"/>
      <c r="DY357" s="17"/>
      <c r="DZ357" s="17"/>
      <c r="EA357" s="17"/>
      <c r="EB357" s="17"/>
      <c r="EC357" s="17"/>
      <c r="ED357" s="17"/>
      <c r="EE357" s="17"/>
      <c r="EF357" s="17"/>
      <c r="EG357" s="17"/>
      <c r="EH357" s="17"/>
      <c r="EI357" s="17"/>
      <c r="EJ357" s="17"/>
      <c r="EK357" s="17"/>
      <c r="EL357" s="17"/>
      <c r="EM357" s="17"/>
      <c r="EN357" s="17"/>
      <c r="EO357" s="17"/>
      <c r="EP357" s="17"/>
      <c r="EQ357" s="17"/>
      <c r="ER357" s="17"/>
      <c r="ES357" s="17"/>
      <c r="ET357" s="17"/>
      <c r="EU357" s="17"/>
      <c r="EV357" s="17"/>
      <c r="EW357" s="17"/>
      <c r="EX357" s="17"/>
      <c r="EY357" s="17"/>
      <c r="EZ357" s="17"/>
      <c r="FA357" s="17"/>
      <c r="FB357" s="17"/>
      <c r="FC357" s="17"/>
      <c r="FD357" s="17"/>
      <c r="FE357" s="17"/>
      <c r="FF357" s="17"/>
      <c r="FG357" s="17"/>
      <c r="FH357" s="17"/>
      <c r="FI357" s="17"/>
      <c r="FJ357" s="17"/>
      <c r="FK357" s="17"/>
      <c r="FL357" s="17"/>
      <c r="FM357" s="17"/>
      <c r="FN357" s="17"/>
      <c r="FO357" s="17"/>
      <c r="FP357" s="17"/>
      <c r="FQ357" s="17"/>
      <c r="FR357" s="17"/>
      <c r="FS357" s="17"/>
      <c r="FT357" s="17"/>
      <c r="FU357" s="17"/>
      <c r="FV357" s="17"/>
      <c r="FW357" s="17"/>
      <c r="FX357" s="17"/>
      <c r="FY357" s="17"/>
      <c r="FZ357" s="17"/>
      <c r="GA357" s="17"/>
      <c r="GB357" s="17"/>
      <c r="GC357" s="17"/>
      <c r="GD357" s="17"/>
      <c r="GE357" s="17"/>
      <c r="GF357" s="17"/>
      <c r="GG357" s="17"/>
      <c r="GH357" s="17"/>
      <c r="GI357" s="17"/>
      <c r="GJ357" s="17"/>
      <c r="GK357" s="17"/>
      <c r="GL357" s="17"/>
      <c r="GM357" s="17"/>
      <c r="GN357" s="17"/>
      <c r="GO357" s="17"/>
      <c r="GP357" s="17"/>
      <c r="GQ357" s="17"/>
      <c r="GR357" s="17"/>
      <c r="GS357" s="17"/>
      <c r="GT357" s="17"/>
      <c r="GU357" s="17"/>
      <c r="GV357" s="17"/>
      <c r="GW357" s="17"/>
      <c r="GX357" s="17"/>
      <c r="GY357" s="17"/>
      <c r="GZ357" s="17"/>
      <c r="HA357" s="17"/>
      <c r="HB357" s="17"/>
      <c r="HC357" s="17"/>
      <c r="HD357" s="17"/>
      <c r="HE357" s="17"/>
      <c r="HF357" s="17"/>
      <c r="HG357" s="17"/>
      <c r="HH357" s="17"/>
      <c r="HI357" s="17"/>
      <c r="HJ357" s="17"/>
      <c r="HK357" s="17"/>
      <c r="HL357" s="17"/>
      <c r="HM357" s="17"/>
      <c r="HN357" s="17"/>
      <c r="HO357" s="17"/>
      <c r="HP357" s="17"/>
      <c r="HQ357" s="17"/>
      <c r="HR357" s="17"/>
      <c r="HS357" s="17"/>
      <c r="HT357" s="17"/>
      <c r="HU357" s="17"/>
      <c r="HV357" s="17"/>
      <c r="HW357" s="17"/>
      <c r="HX357" s="17"/>
      <c r="HY357" s="17"/>
      <c r="HZ357" s="17"/>
      <c r="IA357" s="17"/>
      <c r="IB357" s="17"/>
      <c r="IC357" s="17"/>
      <c r="ID357" s="17"/>
      <c r="IE357" s="17"/>
      <c r="IF357" s="17"/>
      <c r="IG357" s="17"/>
    </row>
    <row r="358" spans="1:241" s="32" customFormat="1">
      <c r="A358" s="17"/>
      <c r="B358" s="17"/>
      <c r="C358" s="17"/>
      <c r="D358" s="18"/>
      <c r="E358" s="19"/>
      <c r="F358" s="19"/>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c r="BH358" s="17"/>
      <c r="BI358" s="17"/>
      <c r="BJ358" s="17"/>
      <c r="BK358" s="17"/>
      <c r="BL358" s="17"/>
      <c r="BM358" s="17"/>
      <c r="BN358" s="17"/>
      <c r="BO358" s="17"/>
      <c r="BP358" s="17"/>
      <c r="BQ358" s="17"/>
      <c r="BR358" s="17"/>
      <c r="BS358" s="17"/>
      <c r="BT358" s="17"/>
      <c r="BU358" s="17"/>
      <c r="BV358" s="17"/>
      <c r="BW358" s="17"/>
      <c r="BX358" s="17"/>
      <c r="BY358" s="17"/>
      <c r="BZ358" s="17"/>
      <c r="CA358" s="17"/>
      <c r="CB358" s="17"/>
      <c r="CC358" s="17"/>
      <c r="CD358" s="17"/>
      <c r="CE358" s="17"/>
      <c r="CF358" s="17"/>
      <c r="CG358" s="17"/>
      <c r="CH358" s="17"/>
      <c r="CI358" s="17"/>
      <c r="CJ358" s="17"/>
      <c r="CK358" s="17"/>
      <c r="CL358" s="17"/>
      <c r="CM358" s="17"/>
      <c r="CN358" s="17"/>
      <c r="CO358" s="17"/>
      <c r="CP358" s="17"/>
      <c r="CQ358" s="17"/>
      <c r="CR358" s="17"/>
      <c r="CS358" s="17"/>
      <c r="CT358" s="17"/>
      <c r="CU358" s="17"/>
      <c r="CV358" s="17"/>
      <c r="CW358" s="17"/>
      <c r="CX358" s="17"/>
      <c r="CY358" s="17"/>
      <c r="CZ358" s="17"/>
      <c r="DA358" s="17"/>
      <c r="DB358" s="17"/>
      <c r="DC358" s="17"/>
      <c r="DD358" s="17"/>
      <c r="DE358" s="17"/>
      <c r="DF358" s="17"/>
      <c r="DG358" s="17"/>
      <c r="DH358" s="17"/>
      <c r="DI358" s="17"/>
      <c r="DJ358" s="17"/>
      <c r="DK358" s="17"/>
      <c r="DL358" s="17"/>
      <c r="DM358" s="17"/>
      <c r="DN358" s="17"/>
      <c r="DO358" s="17"/>
      <c r="DP358" s="17"/>
      <c r="DQ358" s="17"/>
      <c r="DR358" s="17"/>
      <c r="DS358" s="17"/>
      <c r="DT358" s="17"/>
      <c r="DU358" s="17"/>
      <c r="DV358" s="17"/>
      <c r="DW358" s="17"/>
      <c r="DX358" s="17"/>
      <c r="DY358" s="17"/>
      <c r="DZ358" s="17"/>
      <c r="EA358" s="17"/>
      <c r="EB358" s="17"/>
      <c r="EC358" s="17"/>
      <c r="ED358" s="17"/>
      <c r="EE358" s="17"/>
      <c r="EF358" s="17"/>
      <c r="EG358" s="17"/>
      <c r="EH358" s="17"/>
      <c r="EI358" s="17"/>
      <c r="EJ358" s="17"/>
      <c r="EK358" s="17"/>
      <c r="EL358" s="17"/>
      <c r="EM358" s="17"/>
      <c r="EN358" s="17"/>
      <c r="EO358" s="17"/>
      <c r="EP358" s="17"/>
      <c r="EQ358" s="17"/>
      <c r="ER358" s="17"/>
      <c r="ES358" s="17"/>
      <c r="ET358" s="17"/>
      <c r="EU358" s="17"/>
      <c r="EV358" s="17"/>
      <c r="EW358" s="17"/>
      <c r="EX358" s="17"/>
      <c r="EY358" s="17"/>
      <c r="EZ358" s="17"/>
      <c r="FA358" s="17"/>
      <c r="FB358" s="17"/>
      <c r="FC358" s="17"/>
      <c r="FD358" s="17"/>
      <c r="FE358" s="17"/>
      <c r="FF358" s="17"/>
      <c r="FG358" s="17"/>
      <c r="FH358" s="17"/>
      <c r="FI358" s="17"/>
      <c r="FJ358" s="17"/>
      <c r="FK358" s="17"/>
      <c r="FL358" s="17"/>
      <c r="FM358" s="17"/>
      <c r="FN358" s="17"/>
      <c r="FO358" s="17"/>
      <c r="FP358" s="17"/>
      <c r="FQ358" s="17"/>
      <c r="FR358" s="17"/>
      <c r="FS358" s="17"/>
      <c r="FT358" s="17"/>
      <c r="FU358" s="17"/>
      <c r="FV358" s="17"/>
      <c r="FW358" s="17"/>
      <c r="FX358" s="17"/>
      <c r="FY358" s="17"/>
      <c r="FZ358" s="17"/>
      <c r="GA358" s="17"/>
      <c r="GB358" s="17"/>
      <c r="GC358" s="17"/>
      <c r="GD358" s="17"/>
      <c r="GE358" s="17"/>
      <c r="GF358" s="17"/>
      <c r="GG358" s="17"/>
      <c r="GH358" s="17"/>
      <c r="GI358" s="17"/>
      <c r="GJ358" s="17"/>
      <c r="GK358" s="17"/>
      <c r="GL358" s="17"/>
      <c r="GM358" s="17"/>
      <c r="GN358" s="17"/>
      <c r="GO358" s="17"/>
      <c r="GP358" s="17"/>
      <c r="GQ358" s="17"/>
      <c r="GR358" s="17"/>
      <c r="GS358" s="17"/>
      <c r="GT358" s="17"/>
      <c r="GU358" s="17"/>
      <c r="GV358" s="17"/>
      <c r="GW358" s="17"/>
      <c r="GX358" s="17"/>
      <c r="GY358" s="17"/>
      <c r="GZ358" s="17"/>
      <c r="HA358" s="17"/>
      <c r="HB358" s="17"/>
      <c r="HC358" s="17"/>
      <c r="HD358" s="17"/>
      <c r="HE358" s="17"/>
      <c r="HF358" s="17"/>
      <c r="HG358" s="17"/>
      <c r="HH358" s="17"/>
      <c r="HI358" s="17"/>
      <c r="HJ358" s="17"/>
      <c r="HK358" s="17"/>
      <c r="HL358" s="17"/>
      <c r="HM358" s="17"/>
      <c r="HN358" s="17"/>
      <c r="HO358" s="17"/>
      <c r="HP358" s="17"/>
      <c r="HQ358" s="17"/>
      <c r="HR358" s="17"/>
      <c r="HS358" s="17"/>
      <c r="HT358" s="17"/>
      <c r="HU358" s="17"/>
      <c r="HV358" s="17"/>
      <c r="HW358" s="17"/>
      <c r="HX358" s="17"/>
      <c r="HY358" s="17"/>
      <c r="HZ358" s="17"/>
      <c r="IA358" s="17"/>
      <c r="IB358" s="17"/>
      <c r="IC358" s="17"/>
      <c r="ID358" s="17"/>
      <c r="IE358" s="17"/>
      <c r="IF358" s="17"/>
      <c r="IG358" s="17"/>
    </row>
    <row r="359" spans="1:241" s="32" customFormat="1">
      <c r="A359" s="17"/>
      <c r="B359" s="17"/>
      <c r="C359" s="17"/>
      <c r="D359" s="18"/>
      <c r="E359" s="19"/>
      <c r="F359" s="19"/>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c r="DH359" s="17"/>
      <c r="DI359" s="17"/>
      <c r="DJ359" s="17"/>
      <c r="DK359" s="17"/>
      <c r="DL359" s="17"/>
      <c r="DM359" s="17"/>
      <c r="DN359" s="17"/>
      <c r="DO359" s="17"/>
      <c r="DP359" s="17"/>
      <c r="DQ359" s="17"/>
      <c r="DR359" s="17"/>
      <c r="DS359" s="17"/>
      <c r="DT359" s="17"/>
      <c r="DU359" s="17"/>
      <c r="DV359" s="17"/>
      <c r="DW359" s="17"/>
      <c r="DX359" s="17"/>
      <c r="DY359" s="17"/>
      <c r="DZ359" s="17"/>
      <c r="EA359" s="17"/>
      <c r="EB359" s="17"/>
      <c r="EC359" s="17"/>
      <c r="ED359" s="17"/>
      <c r="EE359" s="17"/>
      <c r="EF359" s="17"/>
      <c r="EG359" s="17"/>
      <c r="EH359" s="17"/>
      <c r="EI359" s="17"/>
      <c r="EJ359" s="17"/>
      <c r="EK359" s="17"/>
      <c r="EL359" s="17"/>
      <c r="EM359" s="17"/>
      <c r="EN359" s="17"/>
      <c r="EO359" s="17"/>
      <c r="EP359" s="17"/>
      <c r="EQ359" s="17"/>
      <c r="ER359" s="17"/>
      <c r="ES359" s="17"/>
      <c r="ET359" s="17"/>
      <c r="EU359" s="17"/>
      <c r="EV359" s="17"/>
      <c r="EW359" s="17"/>
      <c r="EX359" s="17"/>
      <c r="EY359" s="17"/>
      <c r="EZ359" s="17"/>
      <c r="FA359" s="17"/>
      <c r="FB359" s="17"/>
      <c r="FC359" s="17"/>
      <c r="FD359" s="17"/>
      <c r="FE359" s="17"/>
      <c r="FF359" s="17"/>
      <c r="FG359" s="17"/>
      <c r="FH359" s="17"/>
      <c r="FI359" s="17"/>
      <c r="FJ359" s="17"/>
      <c r="FK359" s="17"/>
      <c r="FL359" s="17"/>
      <c r="FM359" s="17"/>
      <c r="FN359" s="17"/>
      <c r="FO359" s="17"/>
      <c r="FP359" s="17"/>
      <c r="FQ359" s="17"/>
      <c r="FR359" s="17"/>
      <c r="FS359" s="17"/>
      <c r="FT359" s="17"/>
      <c r="FU359" s="17"/>
      <c r="FV359" s="17"/>
      <c r="FW359" s="17"/>
      <c r="FX359" s="17"/>
      <c r="FY359" s="17"/>
      <c r="FZ359" s="17"/>
      <c r="GA359" s="17"/>
      <c r="GB359" s="17"/>
      <c r="GC359" s="17"/>
      <c r="GD359" s="17"/>
      <c r="GE359" s="17"/>
      <c r="GF359" s="17"/>
      <c r="GG359" s="17"/>
      <c r="GH359" s="17"/>
      <c r="GI359" s="17"/>
      <c r="GJ359" s="17"/>
      <c r="GK359" s="17"/>
      <c r="GL359" s="17"/>
      <c r="GM359" s="17"/>
      <c r="GN359" s="17"/>
      <c r="GO359" s="17"/>
      <c r="GP359" s="17"/>
      <c r="GQ359" s="17"/>
      <c r="GR359" s="17"/>
      <c r="GS359" s="17"/>
      <c r="GT359" s="17"/>
      <c r="GU359" s="17"/>
      <c r="GV359" s="17"/>
      <c r="GW359" s="17"/>
      <c r="GX359" s="17"/>
      <c r="GY359" s="17"/>
      <c r="GZ359" s="17"/>
      <c r="HA359" s="17"/>
      <c r="HB359" s="17"/>
      <c r="HC359" s="17"/>
      <c r="HD359" s="17"/>
      <c r="HE359" s="17"/>
      <c r="HF359" s="17"/>
      <c r="HG359" s="17"/>
      <c r="HH359" s="17"/>
      <c r="HI359" s="17"/>
      <c r="HJ359" s="17"/>
      <c r="HK359" s="17"/>
      <c r="HL359" s="17"/>
      <c r="HM359" s="17"/>
      <c r="HN359" s="17"/>
      <c r="HO359" s="17"/>
      <c r="HP359" s="17"/>
      <c r="HQ359" s="17"/>
      <c r="HR359" s="17"/>
      <c r="HS359" s="17"/>
      <c r="HT359" s="17"/>
      <c r="HU359" s="17"/>
      <c r="HV359" s="17"/>
      <c r="HW359" s="17"/>
      <c r="HX359" s="17"/>
      <c r="HY359" s="17"/>
      <c r="HZ359" s="17"/>
      <c r="IA359" s="17"/>
      <c r="IB359" s="17"/>
      <c r="IC359" s="17"/>
      <c r="ID359" s="17"/>
      <c r="IE359" s="17"/>
      <c r="IF359" s="17"/>
      <c r="IG359" s="17"/>
    </row>
    <row r="360" spans="1:241" s="32" customFormat="1">
      <c r="A360" s="17"/>
      <c r="B360" s="17"/>
      <c r="C360" s="17"/>
      <c r="D360" s="18"/>
      <c r="E360" s="19"/>
      <c r="F360" s="19"/>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c r="BH360" s="17"/>
      <c r="BI360" s="17"/>
      <c r="BJ360" s="17"/>
      <c r="BK360" s="17"/>
      <c r="BL360" s="17"/>
      <c r="BM360" s="17"/>
      <c r="BN360" s="17"/>
      <c r="BO360" s="17"/>
      <c r="BP360" s="17"/>
      <c r="BQ360" s="17"/>
      <c r="BR360" s="17"/>
      <c r="BS360" s="17"/>
      <c r="BT360" s="17"/>
      <c r="BU360" s="17"/>
      <c r="BV360" s="17"/>
      <c r="BW360" s="17"/>
      <c r="BX360" s="17"/>
      <c r="BY360" s="17"/>
      <c r="BZ360" s="17"/>
      <c r="CA360" s="17"/>
      <c r="CB360" s="17"/>
      <c r="CC360" s="17"/>
      <c r="CD360" s="17"/>
      <c r="CE360" s="17"/>
      <c r="CF360" s="17"/>
      <c r="CG360" s="17"/>
      <c r="CH360" s="17"/>
      <c r="CI360" s="17"/>
      <c r="CJ360" s="17"/>
      <c r="CK360" s="17"/>
      <c r="CL360" s="17"/>
      <c r="CM360" s="17"/>
      <c r="CN360" s="17"/>
      <c r="CO360" s="17"/>
      <c r="CP360" s="17"/>
      <c r="CQ360" s="17"/>
      <c r="CR360" s="17"/>
      <c r="CS360" s="17"/>
      <c r="CT360" s="17"/>
      <c r="CU360" s="17"/>
      <c r="CV360" s="17"/>
      <c r="CW360" s="17"/>
      <c r="CX360" s="17"/>
      <c r="CY360" s="17"/>
      <c r="CZ360" s="17"/>
      <c r="DA360" s="17"/>
      <c r="DB360" s="17"/>
      <c r="DC360" s="17"/>
      <c r="DD360" s="17"/>
      <c r="DE360" s="17"/>
      <c r="DF360" s="17"/>
      <c r="DG360" s="17"/>
      <c r="DH360" s="17"/>
      <c r="DI360" s="17"/>
      <c r="DJ360" s="17"/>
      <c r="DK360" s="17"/>
      <c r="DL360" s="17"/>
      <c r="DM360" s="17"/>
      <c r="DN360" s="17"/>
      <c r="DO360" s="17"/>
      <c r="DP360" s="17"/>
      <c r="DQ360" s="17"/>
      <c r="DR360" s="17"/>
      <c r="DS360" s="17"/>
      <c r="DT360" s="17"/>
      <c r="DU360" s="17"/>
      <c r="DV360" s="17"/>
      <c r="DW360" s="17"/>
      <c r="DX360" s="17"/>
      <c r="DY360" s="17"/>
      <c r="DZ360" s="17"/>
      <c r="EA360" s="17"/>
      <c r="EB360" s="17"/>
      <c r="EC360" s="17"/>
      <c r="ED360" s="17"/>
      <c r="EE360" s="17"/>
      <c r="EF360" s="17"/>
      <c r="EG360" s="17"/>
      <c r="EH360" s="17"/>
      <c r="EI360" s="17"/>
      <c r="EJ360" s="17"/>
      <c r="EK360" s="17"/>
      <c r="EL360" s="17"/>
      <c r="EM360" s="17"/>
      <c r="EN360" s="17"/>
      <c r="EO360" s="17"/>
      <c r="EP360" s="17"/>
      <c r="EQ360" s="17"/>
      <c r="ER360" s="17"/>
      <c r="ES360" s="17"/>
      <c r="ET360" s="17"/>
      <c r="EU360" s="17"/>
      <c r="EV360" s="17"/>
      <c r="EW360" s="17"/>
      <c r="EX360" s="17"/>
      <c r="EY360" s="17"/>
      <c r="EZ360" s="17"/>
      <c r="FA360" s="17"/>
      <c r="FB360" s="17"/>
      <c r="FC360" s="17"/>
      <c r="FD360" s="17"/>
      <c r="FE360" s="17"/>
      <c r="FF360" s="17"/>
      <c r="FG360" s="17"/>
      <c r="FH360" s="17"/>
      <c r="FI360" s="17"/>
      <c r="FJ360" s="17"/>
      <c r="FK360" s="17"/>
      <c r="FL360" s="17"/>
      <c r="FM360" s="17"/>
      <c r="FN360" s="17"/>
      <c r="FO360" s="17"/>
      <c r="FP360" s="17"/>
      <c r="FQ360" s="17"/>
      <c r="FR360" s="17"/>
      <c r="FS360" s="17"/>
      <c r="FT360" s="17"/>
      <c r="FU360" s="17"/>
      <c r="FV360" s="17"/>
      <c r="FW360" s="17"/>
      <c r="FX360" s="17"/>
      <c r="FY360" s="17"/>
      <c r="FZ360" s="17"/>
      <c r="GA360" s="17"/>
      <c r="GB360" s="17"/>
      <c r="GC360" s="17"/>
      <c r="GD360" s="17"/>
      <c r="GE360" s="17"/>
      <c r="GF360" s="17"/>
      <c r="GG360" s="17"/>
      <c r="GH360" s="17"/>
      <c r="GI360" s="17"/>
      <c r="GJ360" s="17"/>
      <c r="GK360" s="17"/>
      <c r="GL360" s="17"/>
      <c r="GM360" s="17"/>
      <c r="GN360" s="17"/>
      <c r="GO360" s="17"/>
      <c r="GP360" s="17"/>
      <c r="GQ360" s="17"/>
      <c r="GR360" s="17"/>
      <c r="GS360" s="17"/>
      <c r="GT360" s="17"/>
      <c r="GU360" s="17"/>
      <c r="GV360" s="17"/>
      <c r="GW360" s="17"/>
      <c r="GX360" s="17"/>
      <c r="GY360" s="17"/>
      <c r="GZ360" s="17"/>
      <c r="HA360" s="17"/>
      <c r="HB360" s="17"/>
      <c r="HC360" s="17"/>
      <c r="HD360" s="17"/>
      <c r="HE360" s="17"/>
      <c r="HF360" s="17"/>
      <c r="HG360" s="17"/>
      <c r="HH360" s="17"/>
      <c r="HI360" s="17"/>
      <c r="HJ360" s="17"/>
      <c r="HK360" s="17"/>
      <c r="HL360" s="17"/>
      <c r="HM360" s="17"/>
      <c r="HN360" s="17"/>
      <c r="HO360" s="17"/>
      <c r="HP360" s="17"/>
      <c r="HQ360" s="17"/>
      <c r="HR360" s="17"/>
      <c r="HS360" s="17"/>
      <c r="HT360" s="17"/>
      <c r="HU360" s="17"/>
      <c r="HV360" s="17"/>
      <c r="HW360" s="17"/>
      <c r="HX360" s="17"/>
      <c r="HY360" s="17"/>
      <c r="HZ360" s="17"/>
      <c r="IA360" s="17"/>
      <c r="IB360" s="17"/>
      <c r="IC360" s="17"/>
      <c r="ID360" s="17"/>
      <c r="IE360" s="17"/>
      <c r="IF360" s="17"/>
      <c r="IG360" s="17"/>
    </row>
    <row r="361" spans="1:241" s="32" customFormat="1">
      <c r="A361" s="17"/>
      <c r="B361" s="17"/>
      <c r="C361" s="17"/>
      <c r="D361" s="18"/>
      <c r="E361" s="19"/>
      <c r="F361" s="19"/>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c r="BH361" s="17"/>
      <c r="BI361" s="17"/>
      <c r="BJ361" s="17"/>
      <c r="BK361" s="17"/>
      <c r="BL361" s="17"/>
      <c r="BM361" s="17"/>
      <c r="BN361" s="17"/>
      <c r="BO361" s="17"/>
      <c r="BP361" s="17"/>
      <c r="BQ361" s="17"/>
      <c r="BR361" s="17"/>
      <c r="BS361" s="17"/>
      <c r="BT361" s="17"/>
      <c r="BU361" s="17"/>
      <c r="BV361" s="17"/>
      <c r="BW361" s="17"/>
      <c r="BX361" s="17"/>
      <c r="BY361" s="17"/>
      <c r="BZ361" s="17"/>
      <c r="CA361" s="17"/>
      <c r="CB361" s="17"/>
      <c r="CC361" s="17"/>
      <c r="CD361" s="17"/>
      <c r="CE361" s="17"/>
      <c r="CF361" s="17"/>
      <c r="CG361" s="17"/>
      <c r="CH361" s="17"/>
      <c r="CI361" s="17"/>
      <c r="CJ361" s="17"/>
      <c r="CK361" s="17"/>
      <c r="CL361" s="17"/>
      <c r="CM361" s="17"/>
      <c r="CN361" s="17"/>
      <c r="CO361" s="17"/>
      <c r="CP361" s="17"/>
      <c r="CQ361" s="17"/>
      <c r="CR361" s="17"/>
      <c r="CS361" s="17"/>
      <c r="CT361" s="17"/>
      <c r="CU361" s="17"/>
      <c r="CV361" s="17"/>
      <c r="CW361" s="17"/>
      <c r="CX361" s="17"/>
      <c r="CY361" s="17"/>
      <c r="CZ361" s="17"/>
      <c r="DA361" s="17"/>
      <c r="DB361" s="17"/>
      <c r="DC361" s="17"/>
      <c r="DD361" s="17"/>
      <c r="DE361" s="17"/>
      <c r="DF361" s="17"/>
      <c r="DG361" s="17"/>
      <c r="DH361" s="17"/>
      <c r="DI361" s="17"/>
      <c r="DJ361" s="17"/>
      <c r="DK361" s="17"/>
      <c r="DL361" s="17"/>
      <c r="DM361" s="17"/>
      <c r="DN361" s="17"/>
      <c r="DO361" s="17"/>
      <c r="DP361" s="17"/>
      <c r="DQ361" s="17"/>
      <c r="DR361" s="17"/>
      <c r="DS361" s="17"/>
      <c r="DT361" s="17"/>
      <c r="DU361" s="17"/>
      <c r="DV361" s="17"/>
      <c r="DW361" s="17"/>
      <c r="DX361" s="17"/>
      <c r="DY361" s="17"/>
      <c r="DZ361" s="17"/>
      <c r="EA361" s="17"/>
      <c r="EB361" s="17"/>
      <c r="EC361" s="17"/>
      <c r="ED361" s="17"/>
      <c r="EE361" s="17"/>
      <c r="EF361" s="17"/>
      <c r="EG361" s="17"/>
      <c r="EH361" s="17"/>
      <c r="EI361" s="17"/>
      <c r="EJ361" s="17"/>
      <c r="EK361" s="17"/>
      <c r="EL361" s="17"/>
      <c r="EM361" s="17"/>
      <c r="EN361" s="17"/>
      <c r="EO361" s="17"/>
      <c r="EP361" s="17"/>
      <c r="EQ361" s="17"/>
      <c r="ER361" s="17"/>
      <c r="ES361" s="17"/>
      <c r="ET361" s="17"/>
      <c r="EU361" s="17"/>
      <c r="EV361" s="17"/>
      <c r="EW361" s="17"/>
      <c r="EX361" s="17"/>
      <c r="EY361" s="17"/>
      <c r="EZ361" s="17"/>
      <c r="FA361" s="17"/>
      <c r="FB361" s="17"/>
      <c r="FC361" s="17"/>
      <c r="FD361" s="17"/>
      <c r="FE361" s="17"/>
      <c r="FF361" s="17"/>
      <c r="FG361" s="17"/>
      <c r="FH361" s="17"/>
      <c r="FI361" s="17"/>
      <c r="FJ361" s="17"/>
      <c r="FK361" s="17"/>
      <c r="FL361" s="17"/>
      <c r="FM361" s="17"/>
      <c r="FN361" s="17"/>
      <c r="FO361" s="17"/>
      <c r="FP361" s="17"/>
      <c r="FQ361" s="17"/>
      <c r="FR361" s="17"/>
      <c r="FS361" s="17"/>
      <c r="FT361" s="17"/>
      <c r="FU361" s="17"/>
      <c r="FV361" s="17"/>
      <c r="FW361" s="17"/>
      <c r="FX361" s="17"/>
      <c r="FY361" s="17"/>
      <c r="FZ361" s="17"/>
      <c r="GA361" s="17"/>
      <c r="GB361" s="17"/>
      <c r="GC361" s="17"/>
      <c r="GD361" s="17"/>
      <c r="GE361" s="17"/>
      <c r="GF361" s="17"/>
      <c r="GG361" s="17"/>
      <c r="GH361" s="17"/>
      <c r="GI361" s="17"/>
      <c r="GJ361" s="17"/>
      <c r="GK361" s="17"/>
      <c r="GL361" s="17"/>
      <c r="GM361" s="17"/>
      <c r="GN361" s="17"/>
      <c r="GO361" s="17"/>
      <c r="GP361" s="17"/>
      <c r="GQ361" s="17"/>
      <c r="GR361" s="17"/>
      <c r="GS361" s="17"/>
      <c r="GT361" s="17"/>
      <c r="GU361" s="17"/>
      <c r="GV361" s="17"/>
      <c r="GW361" s="17"/>
      <c r="GX361" s="17"/>
      <c r="GY361" s="17"/>
      <c r="GZ361" s="17"/>
      <c r="HA361" s="17"/>
      <c r="HB361" s="17"/>
      <c r="HC361" s="17"/>
      <c r="HD361" s="17"/>
      <c r="HE361" s="17"/>
      <c r="HF361" s="17"/>
      <c r="HG361" s="17"/>
      <c r="HH361" s="17"/>
      <c r="HI361" s="17"/>
      <c r="HJ361" s="17"/>
      <c r="HK361" s="17"/>
      <c r="HL361" s="17"/>
      <c r="HM361" s="17"/>
      <c r="HN361" s="17"/>
      <c r="HO361" s="17"/>
      <c r="HP361" s="17"/>
      <c r="HQ361" s="17"/>
      <c r="HR361" s="17"/>
      <c r="HS361" s="17"/>
      <c r="HT361" s="17"/>
      <c r="HU361" s="17"/>
      <c r="HV361" s="17"/>
      <c r="HW361" s="17"/>
      <c r="HX361" s="17"/>
      <c r="HY361" s="17"/>
      <c r="HZ361" s="17"/>
      <c r="IA361" s="17"/>
      <c r="IB361" s="17"/>
      <c r="IC361" s="17"/>
      <c r="ID361" s="17"/>
      <c r="IE361" s="17"/>
      <c r="IF361" s="17"/>
      <c r="IG361" s="17"/>
    </row>
    <row r="362" spans="1:241" s="32" customFormat="1">
      <c r="A362" s="17"/>
      <c r="B362" s="17"/>
      <c r="C362" s="17"/>
      <c r="D362" s="18"/>
      <c r="E362" s="19"/>
      <c r="F362" s="19"/>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c r="BH362" s="17"/>
      <c r="BI362" s="17"/>
      <c r="BJ362" s="17"/>
      <c r="BK362" s="17"/>
      <c r="BL362" s="17"/>
      <c r="BM362" s="17"/>
      <c r="BN362" s="17"/>
      <c r="BO362" s="17"/>
      <c r="BP362" s="17"/>
      <c r="BQ362" s="17"/>
      <c r="BR362" s="17"/>
      <c r="BS362" s="17"/>
      <c r="BT362" s="17"/>
      <c r="BU362" s="17"/>
      <c r="BV362" s="17"/>
      <c r="BW362" s="17"/>
      <c r="BX362" s="17"/>
      <c r="BY362" s="17"/>
      <c r="BZ362" s="17"/>
      <c r="CA362" s="17"/>
      <c r="CB362" s="17"/>
      <c r="CC362" s="17"/>
      <c r="CD362" s="17"/>
      <c r="CE362" s="17"/>
      <c r="CF362" s="17"/>
      <c r="CG362" s="17"/>
      <c r="CH362" s="17"/>
      <c r="CI362" s="17"/>
      <c r="CJ362" s="17"/>
      <c r="CK362" s="17"/>
      <c r="CL362" s="17"/>
      <c r="CM362" s="17"/>
      <c r="CN362" s="17"/>
      <c r="CO362" s="17"/>
      <c r="CP362" s="17"/>
      <c r="CQ362" s="17"/>
      <c r="CR362" s="17"/>
      <c r="CS362" s="17"/>
      <c r="CT362" s="17"/>
      <c r="CU362" s="17"/>
      <c r="CV362" s="17"/>
      <c r="CW362" s="17"/>
      <c r="CX362" s="17"/>
      <c r="CY362" s="17"/>
      <c r="CZ362" s="17"/>
      <c r="DA362" s="17"/>
      <c r="DB362" s="17"/>
      <c r="DC362" s="17"/>
      <c r="DD362" s="17"/>
      <c r="DE362" s="17"/>
      <c r="DF362" s="17"/>
      <c r="DG362" s="17"/>
      <c r="DH362" s="17"/>
      <c r="DI362" s="17"/>
      <c r="DJ362" s="17"/>
      <c r="DK362" s="17"/>
      <c r="DL362" s="17"/>
      <c r="DM362" s="17"/>
      <c r="DN362" s="17"/>
      <c r="DO362" s="17"/>
      <c r="DP362" s="17"/>
      <c r="DQ362" s="17"/>
      <c r="DR362" s="17"/>
      <c r="DS362" s="17"/>
      <c r="DT362" s="17"/>
      <c r="DU362" s="17"/>
      <c r="DV362" s="17"/>
      <c r="DW362" s="17"/>
      <c r="DX362" s="17"/>
      <c r="DY362" s="17"/>
      <c r="DZ362" s="17"/>
      <c r="EA362" s="17"/>
      <c r="EB362" s="17"/>
      <c r="EC362" s="17"/>
      <c r="ED362" s="17"/>
      <c r="EE362" s="17"/>
      <c r="EF362" s="17"/>
      <c r="EG362" s="17"/>
      <c r="EH362" s="17"/>
      <c r="EI362" s="17"/>
      <c r="EJ362" s="17"/>
      <c r="EK362" s="17"/>
      <c r="EL362" s="17"/>
      <c r="EM362" s="17"/>
      <c r="EN362" s="17"/>
      <c r="EO362" s="17"/>
      <c r="EP362" s="17"/>
      <c r="EQ362" s="17"/>
      <c r="ER362" s="17"/>
      <c r="ES362" s="17"/>
      <c r="ET362" s="17"/>
      <c r="EU362" s="17"/>
      <c r="EV362" s="17"/>
      <c r="EW362" s="17"/>
      <c r="EX362" s="17"/>
      <c r="EY362" s="17"/>
      <c r="EZ362" s="17"/>
      <c r="FA362" s="17"/>
      <c r="FB362" s="17"/>
      <c r="FC362" s="17"/>
      <c r="FD362" s="17"/>
      <c r="FE362" s="17"/>
      <c r="FF362" s="17"/>
      <c r="FG362" s="17"/>
      <c r="FH362" s="17"/>
      <c r="FI362" s="17"/>
      <c r="FJ362" s="17"/>
      <c r="FK362" s="17"/>
      <c r="FL362" s="17"/>
      <c r="FM362" s="17"/>
      <c r="FN362" s="17"/>
      <c r="FO362" s="17"/>
      <c r="FP362" s="17"/>
      <c r="FQ362" s="17"/>
      <c r="FR362" s="17"/>
      <c r="FS362" s="17"/>
      <c r="FT362" s="17"/>
      <c r="FU362" s="17"/>
      <c r="FV362" s="17"/>
      <c r="FW362" s="17"/>
      <c r="FX362" s="17"/>
      <c r="FY362" s="17"/>
      <c r="FZ362" s="17"/>
      <c r="GA362" s="17"/>
      <c r="GB362" s="17"/>
      <c r="GC362" s="17"/>
      <c r="GD362" s="17"/>
      <c r="GE362" s="17"/>
      <c r="GF362" s="17"/>
      <c r="GG362" s="17"/>
      <c r="GH362" s="17"/>
      <c r="GI362" s="17"/>
      <c r="GJ362" s="17"/>
      <c r="GK362" s="17"/>
      <c r="GL362" s="17"/>
      <c r="GM362" s="17"/>
      <c r="GN362" s="17"/>
      <c r="GO362" s="17"/>
      <c r="GP362" s="17"/>
      <c r="GQ362" s="17"/>
      <c r="GR362" s="17"/>
      <c r="GS362" s="17"/>
      <c r="GT362" s="17"/>
      <c r="GU362" s="17"/>
      <c r="GV362" s="17"/>
      <c r="GW362" s="17"/>
      <c r="GX362" s="17"/>
      <c r="GY362" s="17"/>
      <c r="GZ362" s="17"/>
      <c r="HA362" s="17"/>
      <c r="HB362" s="17"/>
      <c r="HC362" s="17"/>
      <c r="HD362" s="17"/>
      <c r="HE362" s="17"/>
      <c r="HF362" s="17"/>
      <c r="HG362" s="17"/>
      <c r="HH362" s="17"/>
      <c r="HI362" s="17"/>
      <c r="HJ362" s="17"/>
      <c r="HK362" s="17"/>
      <c r="HL362" s="17"/>
      <c r="HM362" s="17"/>
      <c r="HN362" s="17"/>
      <c r="HO362" s="17"/>
      <c r="HP362" s="17"/>
      <c r="HQ362" s="17"/>
      <c r="HR362" s="17"/>
      <c r="HS362" s="17"/>
      <c r="HT362" s="17"/>
      <c r="HU362" s="17"/>
      <c r="HV362" s="17"/>
      <c r="HW362" s="17"/>
      <c r="HX362" s="17"/>
      <c r="HY362" s="17"/>
      <c r="HZ362" s="17"/>
      <c r="IA362" s="17"/>
      <c r="IB362" s="17"/>
      <c r="IC362" s="17"/>
      <c r="ID362" s="17"/>
      <c r="IE362" s="17"/>
      <c r="IF362" s="17"/>
      <c r="IG362" s="17"/>
    </row>
    <row r="363" spans="1:241" s="32" customFormat="1">
      <c r="A363" s="17"/>
      <c r="B363" s="17"/>
      <c r="C363" s="17"/>
      <c r="D363" s="18"/>
      <c r="E363" s="19"/>
      <c r="F363" s="19"/>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c r="BH363" s="17"/>
      <c r="BI363" s="17"/>
      <c r="BJ363" s="17"/>
      <c r="BK363" s="17"/>
      <c r="BL363" s="17"/>
      <c r="BM363" s="17"/>
      <c r="BN363" s="17"/>
      <c r="BO363" s="17"/>
      <c r="BP363" s="17"/>
      <c r="BQ363" s="17"/>
      <c r="BR363" s="17"/>
      <c r="BS363" s="17"/>
      <c r="BT363" s="17"/>
      <c r="BU363" s="17"/>
      <c r="BV363" s="17"/>
      <c r="BW363" s="17"/>
      <c r="BX363" s="17"/>
      <c r="BY363" s="17"/>
      <c r="BZ363" s="17"/>
      <c r="CA363" s="17"/>
      <c r="CB363" s="17"/>
      <c r="CC363" s="17"/>
      <c r="CD363" s="17"/>
      <c r="CE363" s="17"/>
      <c r="CF363" s="17"/>
      <c r="CG363" s="17"/>
      <c r="CH363" s="17"/>
      <c r="CI363" s="17"/>
      <c r="CJ363" s="17"/>
      <c r="CK363" s="17"/>
      <c r="CL363" s="17"/>
      <c r="CM363" s="17"/>
      <c r="CN363" s="17"/>
      <c r="CO363" s="17"/>
      <c r="CP363" s="17"/>
      <c r="CQ363" s="17"/>
      <c r="CR363" s="17"/>
      <c r="CS363" s="17"/>
      <c r="CT363" s="17"/>
      <c r="CU363" s="17"/>
      <c r="CV363" s="17"/>
      <c r="CW363" s="17"/>
      <c r="CX363" s="17"/>
      <c r="CY363" s="17"/>
      <c r="CZ363" s="17"/>
      <c r="DA363" s="17"/>
      <c r="DB363" s="17"/>
      <c r="DC363" s="17"/>
      <c r="DD363" s="17"/>
      <c r="DE363" s="17"/>
      <c r="DF363" s="17"/>
      <c r="DG363" s="17"/>
      <c r="DH363" s="17"/>
      <c r="DI363" s="17"/>
      <c r="DJ363" s="17"/>
      <c r="DK363" s="17"/>
      <c r="DL363" s="17"/>
      <c r="DM363" s="17"/>
      <c r="DN363" s="17"/>
      <c r="DO363" s="17"/>
      <c r="DP363" s="17"/>
      <c r="DQ363" s="17"/>
      <c r="DR363" s="17"/>
      <c r="DS363" s="17"/>
      <c r="DT363" s="17"/>
      <c r="DU363" s="17"/>
      <c r="DV363" s="17"/>
      <c r="DW363" s="17"/>
      <c r="DX363" s="17"/>
      <c r="DY363" s="17"/>
      <c r="DZ363" s="17"/>
      <c r="EA363" s="17"/>
      <c r="EB363" s="17"/>
      <c r="EC363" s="17"/>
      <c r="ED363" s="17"/>
      <c r="EE363" s="17"/>
      <c r="EF363" s="17"/>
      <c r="EG363" s="17"/>
      <c r="EH363" s="17"/>
      <c r="EI363" s="17"/>
      <c r="EJ363" s="17"/>
      <c r="EK363" s="17"/>
      <c r="EL363" s="17"/>
      <c r="EM363" s="17"/>
      <c r="EN363" s="17"/>
      <c r="EO363" s="17"/>
      <c r="EP363" s="17"/>
      <c r="EQ363" s="17"/>
      <c r="ER363" s="17"/>
      <c r="ES363" s="17"/>
      <c r="ET363" s="17"/>
      <c r="EU363" s="17"/>
      <c r="EV363" s="17"/>
      <c r="EW363" s="17"/>
      <c r="EX363" s="17"/>
      <c r="EY363" s="17"/>
      <c r="EZ363" s="17"/>
      <c r="FA363" s="17"/>
      <c r="FB363" s="17"/>
      <c r="FC363" s="17"/>
      <c r="FD363" s="17"/>
      <c r="FE363" s="17"/>
      <c r="FF363" s="17"/>
      <c r="FG363" s="17"/>
      <c r="FH363" s="17"/>
      <c r="FI363" s="17"/>
      <c r="FJ363" s="17"/>
      <c r="FK363" s="17"/>
      <c r="FL363" s="17"/>
      <c r="FM363" s="17"/>
      <c r="FN363" s="17"/>
      <c r="FO363" s="17"/>
      <c r="FP363" s="17"/>
      <c r="FQ363" s="17"/>
      <c r="FR363" s="17"/>
      <c r="FS363" s="17"/>
      <c r="FT363" s="17"/>
      <c r="FU363" s="17"/>
      <c r="FV363" s="17"/>
      <c r="FW363" s="17"/>
      <c r="FX363" s="17"/>
      <c r="FY363" s="17"/>
      <c r="FZ363" s="17"/>
      <c r="GA363" s="17"/>
      <c r="GB363" s="17"/>
      <c r="GC363" s="17"/>
      <c r="GD363" s="17"/>
      <c r="GE363" s="17"/>
      <c r="GF363" s="17"/>
      <c r="GG363" s="17"/>
      <c r="GH363" s="17"/>
      <c r="GI363" s="17"/>
      <c r="GJ363" s="17"/>
      <c r="GK363" s="17"/>
      <c r="GL363" s="17"/>
      <c r="GM363" s="17"/>
      <c r="GN363" s="17"/>
      <c r="GO363" s="17"/>
      <c r="GP363" s="17"/>
      <c r="GQ363" s="17"/>
      <c r="GR363" s="17"/>
      <c r="GS363" s="17"/>
      <c r="GT363" s="17"/>
      <c r="GU363" s="17"/>
      <c r="GV363" s="17"/>
      <c r="GW363" s="17"/>
      <c r="GX363" s="17"/>
      <c r="GY363" s="17"/>
      <c r="GZ363" s="17"/>
      <c r="HA363" s="17"/>
      <c r="HB363" s="17"/>
      <c r="HC363" s="17"/>
      <c r="HD363" s="17"/>
      <c r="HE363" s="17"/>
      <c r="HF363" s="17"/>
      <c r="HG363" s="17"/>
      <c r="HH363" s="17"/>
      <c r="HI363" s="17"/>
      <c r="HJ363" s="17"/>
      <c r="HK363" s="17"/>
      <c r="HL363" s="17"/>
      <c r="HM363" s="17"/>
      <c r="HN363" s="17"/>
      <c r="HO363" s="17"/>
      <c r="HP363" s="17"/>
      <c r="HQ363" s="17"/>
      <c r="HR363" s="17"/>
      <c r="HS363" s="17"/>
      <c r="HT363" s="17"/>
      <c r="HU363" s="17"/>
      <c r="HV363" s="17"/>
      <c r="HW363" s="17"/>
      <c r="HX363" s="17"/>
      <c r="HY363" s="17"/>
      <c r="HZ363" s="17"/>
      <c r="IA363" s="17"/>
      <c r="IB363" s="17"/>
      <c r="IC363" s="17"/>
      <c r="ID363" s="17"/>
      <c r="IE363" s="17"/>
      <c r="IF363" s="17"/>
      <c r="IG363" s="17"/>
    </row>
    <row r="364" spans="1:241" s="32" customFormat="1">
      <c r="A364" s="17"/>
      <c r="B364" s="17"/>
      <c r="C364" s="17"/>
      <c r="D364" s="18"/>
      <c r="E364" s="19"/>
      <c r="F364" s="19"/>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c r="BH364" s="17"/>
      <c r="BI364" s="17"/>
      <c r="BJ364" s="17"/>
      <c r="BK364" s="17"/>
      <c r="BL364" s="17"/>
      <c r="BM364" s="17"/>
      <c r="BN364" s="17"/>
      <c r="BO364" s="17"/>
      <c r="BP364" s="17"/>
      <c r="BQ364" s="17"/>
      <c r="BR364" s="17"/>
      <c r="BS364" s="17"/>
      <c r="BT364" s="17"/>
      <c r="BU364" s="17"/>
      <c r="BV364" s="17"/>
      <c r="BW364" s="17"/>
      <c r="BX364" s="17"/>
      <c r="BY364" s="17"/>
      <c r="BZ364" s="17"/>
      <c r="CA364" s="17"/>
      <c r="CB364" s="17"/>
      <c r="CC364" s="17"/>
      <c r="CD364" s="17"/>
      <c r="CE364" s="17"/>
      <c r="CF364" s="17"/>
      <c r="CG364" s="17"/>
      <c r="CH364" s="17"/>
      <c r="CI364" s="17"/>
      <c r="CJ364" s="17"/>
      <c r="CK364" s="17"/>
      <c r="CL364" s="17"/>
      <c r="CM364" s="17"/>
      <c r="CN364" s="17"/>
      <c r="CO364" s="17"/>
      <c r="CP364" s="17"/>
      <c r="CQ364" s="17"/>
      <c r="CR364" s="17"/>
      <c r="CS364" s="17"/>
      <c r="CT364" s="17"/>
      <c r="CU364" s="17"/>
      <c r="CV364" s="17"/>
      <c r="CW364" s="17"/>
      <c r="CX364" s="17"/>
      <c r="CY364" s="17"/>
      <c r="CZ364" s="17"/>
      <c r="DA364" s="17"/>
      <c r="DB364" s="17"/>
      <c r="DC364" s="17"/>
      <c r="DD364" s="17"/>
      <c r="DE364" s="17"/>
      <c r="DF364" s="17"/>
      <c r="DG364" s="17"/>
      <c r="DH364" s="17"/>
      <c r="DI364" s="17"/>
      <c r="DJ364" s="17"/>
      <c r="DK364" s="17"/>
      <c r="DL364" s="17"/>
      <c r="DM364" s="17"/>
      <c r="DN364" s="17"/>
      <c r="DO364" s="17"/>
      <c r="DP364" s="17"/>
      <c r="DQ364" s="17"/>
      <c r="DR364" s="17"/>
      <c r="DS364" s="17"/>
      <c r="DT364" s="17"/>
      <c r="DU364" s="17"/>
      <c r="DV364" s="17"/>
      <c r="DW364" s="17"/>
      <c r="DX364" s="17"/>
      <c r="DY364" s="17"/>
      <c r="DZ364" s="17"/>
      <c r="EA364" s="17"/>
      <c r="EB364" s="17"/>
      <c r="EC364" s="17"/>
      <c r="ED364" s="17"/>
      <c r="EE364" s="17"/>
      <c r="EF364" s="17"/>
      <c r="EG364" s="17"/>
      <c r="EH364" s="17"/>
      <c r="EI364" s="17"/>
      <c r="EJ364" s="17"/>
      <c r="EK364" s="17"/>
      <c r="EL364" s="17"/>
      <c r="EM364" s="17"/>
      <c r="EN364" s="17"/>
      <c r="EO364" s="17"/>
      <c r="EP364" s="17"/>
      <c r="EQ364" s="17"/>
      <c r="ER364" s="17"/>
      <c r="ES364" s="17"/>
      <c r="ET364" s="17"/>
      <c r="EU364" s="17"/>
      <c r="EV364" s="17"/>
      <c r="EW364" s="17"/>
      <c r="EX364" s="17"/>
      <c r="EY364" s="17"/>
      <c r="EZ364" s="17"/>
      <c r="FA364" s="17"/>
      <c r="FB364" s="17"/>
      <c r="FC364" s="17"/>
      <c r="FD364" s="17"/>
      <c r="FE364" s="17"/>
      <c r="FF364" s="17"/>
      <c r="FG364" s="17"/>
      <c r="FH364" s="17"/>
      <c r="FI364" s="17"/>
      <c r="FJ364" s="17"/>
      <c r="FK364" s="17"/>
      <c r="FL364" s="17"/>
      <c r="FM364" s="17"/>
      <c r="FN364" s="17"/>
      <c r="FO364" s="17"/>
      <c r="FP364" s="17"/>
      <c r="FQ364" s="17"/>
      <c r="FR364" s="17"/>
      <c r="FS364" s="17"/>
      <c r="FT364" s="17"/>
      <c r="FU364" s="17"/>
      <c r="FV364" s="17"/>
      <c r="FW364" s="17"/>
      <c r="FX364" s="17"/>
      <c r="FY364" s="17"/>
      <c r="FZ364" s="17"/>
      <c r="GA364" s="17"/>
      <c r="GB364" s="17"/>
      <c r="GC364" s="17"/>
      <c r="GD364" s="17"/>
      <c r="GE364" s="17"/>
      <c r="GF364" s="17"/>
      <c r="GG364" s="17"/>
      <c r="GH364" s="17"/>
      <c r="GI364" s="17"/>
      <c r="GJ364" s="17"/>
      <c r="GK364" s="17"/>
      <c r="GL364" s="17"/>
      <c r="GM364" s="17"/>
      <c r="GN364" s="17"/>
      <c r="GO364" s="17"/>
      <c r="GP364" s="17"/>
      <c r="GQ364" s="17"/>
      <c r="GR364" s="17"/>
      <c r="GS364" s="17"/>
      <c r="GT364" s="17"/>
      <c r="GU364" s="17"/>
      <c r="GV364" s="17"/>
      <c r="GW364" s="17"/>
      <c r="GX364" s="17"/>
      <c r="GY364" s="17"/>
      <c r="GZ364" s="17"/>
      <c r="HA364" s="17"/>
      <c r="HB364" s="17"/>
      <c r="HC364" s="17"/>
      <c r="HD364" s="17"/>
      <c r="HE364" s="17"/>
      <c r="HF364" s="17"/>
      <c r="HG364" s="17"/>
      <c r="HH364" s="17"/>
      <c r="HI364" s="17"/>
      <c r="HJ364" s="17"/>
      <c r="HK364" s="17"/>
      <c r="HL364" s="17"/>
      <c r="HM364" s="17"/>
      <c r="HN364" s="17"/>
      <c r="HO364" s="17"/>
      <c r="HP364" s="17"/>
      <c r="HQ364" s="17"/>
      <c r="HR364" s="17"/>
      <c r="HS364" s="17"/>
      <c r="HT364" s="17"/>
      <c r="HU364" s="17"/>
      <c r="HV364" s="17"/>
      <c r="HW364" s="17"/>
      <c r="HX364" s="17"/>
      <c r="HY364" s="17"/>
      <c r="HZ364" s="17"/>
      <c r="IA364" s="17"/>
      <c r="IB364" s="17"/>
      <c r="IC364" s="17"/>
      <c r="ID364" s="17"/>
      <c r="IE364" s="17"/>
      <c r="IF364" s="17"/>
      <c r="IG364" s="17"/>
    </row>
    <row r="365" spans="1:241" s="32" customFormat="1">
      <c r="A365" s="17"/>
      <c r="B365" s="17"/>
      <c r="C365" s="17"/>
      <c r="D365" s="18"/>
      <c r="E365" s="19"/>
      <c r="F365" s="19"/>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c r="BH365" s="17"/>
      <c r="BI365" s="17"/>
      <c r="BJ365" s="17"/>
      <c r="BK365" s="17"/>
      <c r="BL365" s="17"/>
      <c r="BM365" s="17"/>
      <c r="BN365" s="17"/>
      <c r="BO365" s="17"/>
      <c r="BP365" s="17"/>
      <c r="BQ365" s="17"/>
      <c r="BR365" s="17"/>
      <c r="BS365" s="17"/>
      <c r="BT365" s="17"/>
      <c r="BU365" s="17"/>
      <c r="BV365" s="17"/>
      <c r="BW365" s="17"/>
      <c r="BX365" s="17"/>
      <c r="BY365" s="17"/>
      <c r="BZ365" s="17"/>
      <c r="CA365" s="17"/>
      <c r="CB365" s="17"/>
      <c r="CC365" s="17"/>
      <c r="CD365" s="17"/>
      <c r="CE365" s="17"/>
      <c r="CF365" s="17"/>
      <c r="CG365" s="17"/>
      <c r="CH365" s="17"/>
      <c r="CI365" s="17"/>
      <c r="CJ365" s="17"/>
      <c r="CK365" s="17"/>
      <c r="CL365" s="17"/>
      <c r="CM365" s="17"/>
      <c r="CN365" s="17"/>
      <c r="CO365" s="17"/>
      <c r="CP365" s="17"/>
      <c r="CQ365" s="17"/>
      <c r="CR365" s="17"/>
      <c r="CS365" s="17"/>
      <c r="CT365" s="17"/>
      <c r="CU365" s="17"/>
      <c r="CV365" s="17"/>
      <c r="CW365" s="17"/>
      <c r="CX365" s="17"/>
      <c r="CY365" s="17"/>
      <c r="CZ365" s="17"/>
      <c r="DA365" s="17"/>
      <c r="DB365" s="17"/>
      <c r="DC365" s="17"/>
      <c r="DD365" s="17"/>
      <c r="DE365" s="17"/>
      <c r="DF365" s="17"/>
      <c r="DG365" s="17"/>
      <c r="DH365" s="17"/>
      <c r="DI365" s="17"/>
      <c r="DJ365" s="17"/>
      <c r="DK365" s="17"/>
      <c r="DL365" s="17"/>
      <c r="DM365" s="17"/>
      <c r="DN365" s="17"/>
      <c r="DO365" s="17"/>
      <c r="DP365" s="17"/>
      <c r="DQ365" s="17"/>
      <c r="DR365" s="17"/>
      <c r="DS365" s="17"/>
      <c r="DT365" s="17"/>
      <c r="DU365" s="17"/>
      <c r="DV365" s="17"/>
      <c r="DW365" s="17"/>
      <c r="DX365" s="17"/>
      <c r="DY365" s="17"/>
      <c r="DZ365" s="17"/>
      <c r="EA365" s="17"/>
      <c r="EB365" s="17"/>
      <c r="EC365" s="17"/>
      <c r="ED365" s="17"/>
      <c r="EE365" s="17"/>
      <c r="EF365" s="17"/>
      <c r="EG365" s="17"/>
      <c r="EH365" s="17"/>
      <c r="EI365" s="17"/>
      <c r="EJ365" s="17"/>
      <c r="EK365" s="17"/>
      <c r="EL365" s="17"/>
      <c r="EM365" s="17"/>
      <c r="EN365" s="17"/>
      <c r="EO365" s="17"/>
      <c r="EP365" s="17"/>
      <c r="EQ365" s="17"/>
      <c r="ER365" s="17"/>
      <c r="ES365" s="17"/>
      <c r="ET365" s="17"/>
      <c r="EU365" s="17"/>
      <c r="EV365" s="17"/>
      <c r="EW365" s="17"/>
      <c r="EX365" s="17"/>
      <c r="EY365" s="17"/>
      <c r="EZ365" s="17"/>
      <c r="FA365" s="17"/>
      <c r="FB365" s="17"/>
      <c r="FC365" s="17"/>
      <c r="FD365" s="17"/>
      <c r="FE365" s="17"/>
      <c r="FF365" s="17"/>
      <c r="FG365" s="17"/>
      <c r="FH365" s="17"/>
      <c r="FI365" s="17"/>
      <c r="FJ365" s="17"/>
      <c r="FK365" s="17"/>
      <c r="FL365" s="17"/>
      <c r="FM365" s="17"/>
      <c r="FN365" s="17"/>
      <c r="FO365" s="17"/>
      <c r="FP365" s="17"/>
      <c r="FQ365" s="17"/>
      <c r="FR365" s="17"/>
      <c r="FS365" s="17"/>
      <c r="FT365" s="17"/>
      <c r="FU365" s="17"/>
      <c r="FV365" s="17"/>
      <c r="FW365" s="17"/>
      <c r="FX365" s="17"/>
      <c r="FY365" s="17"/>
      <c r="FZ365" s="17"/>
      <c r="GA365" s="17"/>
      <c r="GB365" s="17"/>
      <c r="GC365" s="17"/>
      <c r="GD365" s="17"/>
      <c r="GE365" s="17"/>
      <c r="GF365" s="17"/>
      <c r="GG365" s="17"/>
      <c r="GH365" s="17"/>
      <c r="GI365" s="17"/>
      <c r="GJ365" s="17"/>
      <c r="GK365" s="17"/>
      <c r="GL365" s="17"/>
      <c r="GM365" s="17"/>
      <c r="GN365" s="17"/>
      <c r="GO365" s="17"/>
      <c r="GP365" s="17"/>
      <c r="GQ365" s="17"/>
      <c r="GR365" s="17"/>
      <c r="GS365" s="17"/>
      <c r="GT365" s="17"/>
      <c r="GU365" s="17"/>
      <c r="GV365" s="17"/>
      <c r="GW365" s="17"/>
      <c r="GX365" s="17"/>
      <c r="GY365" s="17"/>
      <c r="GZ365" s="17"/>
      <c r="HA365" s="17"/>
      <c r="HB365" s="17"/>
      <c r="HC365" s="17"/>
      <c r="HD365" s="17"/>
      <c r="HE365" s="17"/>
      <c r="HF365" s="17"/>
      <c r="HG365" s="17"/>
      <c r="HH365" s="17"/>
      <c r="HI365" s="17"/>
      <c r="HJ365" s="17"/>
      <c r="HK365" s="17"/>
      <c r="HL365" s="17"/>
      <c r="HM365" s="17"/>
      <c r="HN365" s="17"/>
      <c r="HO365" s="17"/>
      <c r="HP365" s="17"/>
      <c r="HQ365" s="17"/>
      <c r="HR365" s="17"/>
      <c r="HS365" s="17"/>
      <c r="HT365" s="17"/>
      <c r="HU365" s="17"/>
      <c r="HV365" s="17"/>
      <c r="HW365" s="17"/>
      <c r="HX365" s="17"/>
      <c r="HY365" s="17"/>
      <c r="HZ365" s="17"/>
      <c r="IA365" s="17"/>
      <c r="IB365" s="17"/>
      <c r="IC365" s="17"/>
      <c r="ID365" s="17"/>
      <c r="IE365" s="17"/>
      <c r="IF365" s="17"/>
      <c r="IG365" s="17"/>
    </row>
    <row r="366" spans="1:241" s="32" customFormat="1">
      <c r="A366" s="17"/>
      <c r="B366" s="17"/>
      <c r="C366" s="17"/>
      <c r="D366" s="18"/>
      <c r="E366" s="19"/>
      <c r="F366" s="19"/>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c r="DK366" s="17"/>
      <c r="DL366" s="17"/>
      <c r="DM366" s="17"/>
      <c r="DN366" s="17"/>
      <c r="DO366" s="17"/>
      <c r="DP366" s="17"/>
      <c r="DQ366" s="17"/>
      <c r="DR366" s="17"/>
      <c r="DS366" s="17"/>
      <c r="DT366" s="17"/>
      <c r="DU366" s="17"/>
      <c r="DV366" s="17"/>
      <c r="DW366" s="17"/>
      <c r="DX366" s="17"/>
      <c r="DY366" s="17"/>
      <c r="DZ366" s="17"/>
      <c r="EA366" s="17"/>
      <c r="EB366" s="17"/>
      <c r="EC366" s="17"/>
      <c r="ED366" s="17"/>
      <c r="EE366" s="17"/>
      <c r="EF366" s="17"/>
      <c r="EG366" s="17"/>
      <c r="EH366" s="17"/>
      <c r="EI366" s="17"/>
      <c r="EJ366" s="17"/>
      <c r="EK366" s="17"/>
      <c r="EL366" s="17"/>
      <c r="EM366" s="17"/>
      <c r="EN366" s="17"/>
      <c r="EO366" s="17"/>
      <c r="EP366" s="17"/>
      <c r="EQ366" s="17"/>
      <c r="ER366" s="17"/>
      <c r="ES366" s="17"/>
      <c r="ET366" s="17"/>
      <c r="EU366" s="17"/>
      <c r="EV366" s="17"/>
      <c r="EW366" s="17"/>
      <c r="EX366" s="17"/>
      <c r="EY366" s="17"/>
      <c r="EZ366" s="17"/>
      <c r="FA366" s="17"/>
      <c r="FB366" s="17"/>
      <c r="FC366" s="17"/>
      <c r="FD366" s="17"/>
      <c r="FE366" s="17"/>
      <c r="FF366" s="17"/>
      <c r="FG366" s="17"/>
      <c r="FH366" s="17"/>
      <c r="FI366" s="17"/>
      <c r="FJ366" s="17"/>
      <c r="FK366" s="17"/>
      <c r="FL366" s="17"/>
      <c r="FM366" s="17"/>
      <c r="FN366" s="17"/>
      <c r="FO366" s="17"/>
      <c r="FP366" s="17"/>
      <c r="FQ366" s="17"/>
      <c r="FR366" s="17"/>
      <c r="FS366" s="17"/>
      <c r="FT366" s="17"/>
      <c r="FU366" s="17"/>
      <c r="FV366" s="17"/>
      <c r="FW366" s="17"/>
      <c r="FX366" s="17"/>
      <c r="FY366" s="17"/>
      <c r="FZ366" s="17"/>
      <c r="GA366" s="17"/>
      <c r="GB366" s="17"/>
      <c r="GC366" s="17"/>
      <c r="GD366" s="17"/>
      <c r="GE366" s="17"/>
      <c r="GF366" s="17"/>
      <c r="GG366" s="17"/>
      <c r="GH366" s="17"/>
      <c r="GI366" s="17"/>
      <c r="GJ366" s="17"/>
      <c r="GK366" s="17"/>
      <c r="GL366" s="17"/>
      <c r="GM366" s="17"/>
      <c r="GN366" s="17"/>
      <c r="GO366" s="17"/>
      <c r="GP366" s="17"/>
      <c r="GQ366" s="17"/>
      <c r="GR366" s="17"/>
      <c r="GS366" s="17"/>
      <c r="GT366" s="17"/>
      <c r="GU366" s="17"/>
      <c r="GV366" s="17"/>
      <c r="GW366" s="17"/>
      <c r="GX366" s="17"/>
      <c r="GY366" s="17"/>
      <c r="GZ366" s="17"/>
      <c r="HA366" s="17"/>
      <c r="HB366" s="17"/>
      <c r="HC366" s="17"/>
      <c r="HD366" s="17"/>
      <c r="HE366" s="17"/>
      <c r="HF366" s="17"/>
      <c r="HG366" s="17"/>
      <c r="HH366" s="17"/>
      <c r="HI366" s="17"/>
      <c r="HJ366" s="17"/>
      <c r="HK366" s="17"/>
      <c r="HL366" s="17"/>
      <c r="HM366" s="17"/>
      <c r="HN366" s="17"/>
      <c r="HO366" s="17"/>
      <c r="HP366" s="17"/>
      <c r="HQ366" s="17"/>
      <c r="HR366" s="17"/>
      <c r="HS366" s="17"/>
      <c r="HT366" s="17"/>
      <c r="HU366" s="17"/>
      <c r="HV366" s="17"/>
      <c r="HW366" s="17"/>
      <c r="HX366" s="17"/>
      <c r="HY366" s="17"/>
      <c r="HZ366" s="17"/>
      <c r="IA366" s="17"/>
      <c r="IB366" s="17"/>
      <c r="IC366" s="17"/>
      <c r="ID366" s="17"/>
      <c r="IE366" s="17"/>
      <c r="IF366" s="17"/>
      <c r="IG366" s="17"/>
    </row>
    <row r="367" spans="1:241" s="32" customFormat="1">
      <c r="A367" s="17"/>
      <c r="B367" s="17"/>
      <c r="C367" s="17"/>
      <c r="D367" s="18"/>
      <c r="E367" s="19"/>
      <c r="F367" s="19"/>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c r="BH367" s="17"/>
      <c r="BI367" s="17"/>
      <c r="BJ367" s="17"/>
      <c r="BK367" s="17"/>
      <c r="BL367" s="17"/>
      <c r="BM367" s="17"/>
      <c r="BN367" s="17"/>
      <c r="BO367" s="17"/>
      <c r="BP367" s="17"/>
      <c r="BQ367" s="17"/>
      <c r="BR367" s="17"/>
      <c r="BS367" s="17"/>
      <c r="BT367" s="17"/>
      <c r="BU367" s="17"/>
      <c r="BV367" s="17"/>
      <c r="BW367" s="17"/>
      <c r="BX367" s="17"/>
      <c r="BY367" s="17"/>
      <c r="BZ367" s="17"/>
      <c r="CA367" s="17"/>
      <c r="CB367" s="17"/>
      <c r="CC367" s="17"/>
      <c r="CD367" s="17"/>
      <c r="CE367" s="17"/>
      <c r="CF367" s="17"/>
      <c r="CG367" s="17"/>
      <c r="CH367" s="17"/>
      <c r="CI367" s="17"/>
      <c r="CJ367" s="17"/>
      <c r="CK367" s="17"/>
      <c r="CL367" s="17"/>
      <c r="CM367" s="17"/>
      <c r="CN367" s="17"/>
      <c r="CO367" s="17"/>
      <c r="CP367" s="17"/>
      <c r="CQ367" s="17"/>
      <c r="CR367" s="17"/>
      <c r="CS367" s="17"/>
      <c r="CT367" s="17"/>
      <c r="CU367" s="17"/>
      <c r="CV367" s="17"/>
      <c r="CW367" s="17"/>
      <c r="CX367" s="17"/>
      <c r="CY367" s="17"/>
      <c r="CZ367" s="17"/>
      <c r="DA367" s="17"/>
      <c r="DB367" s="17"/>
      <c r="DC367" s="17"/>
      <c r="DD367" s="17"/>
      <c r="DE367" s="17"/>
      <c r="DF367" s="17"/>
      <c r="DG367" s="17"/>
      <c r="DH367" s="17"/>
      <c r="DI367" s="17"/>
      <c r="DJ367" s="17"/>
      <c r="DK367" s="17"/>
      <c r="DL367" s="17"/>
      <c r="DM367" s="17"/>
      <c r="DN367" s="17"/>
      <c r="DO367" s="17"/>
      <c r="DP367" s="17"/>
      <c r="DQ367" s="17"/>
      <c r="DR367" s="17"/>
      <c r="DS367" s="17"/>
      <c r="DT367" s="17"/>
      <c r="DU367" s="17"/>
      <c r="DV367" s="17"/>
      <c r="DW367" s="17"/>
      <c r="DX367" s="17"/>
      <c r="DY367" s="17"/>
      <c r="DZ367" s="17"/>
      <c r="EA367" s="17"/>
      <c r="EB367" s="17"/>
      <c r="EC367" s="17"/>
      <c r="ED367" s="17"/>
      <c r="EE367" s="17"/>
      <c r="EF367" s="17"/>
      <c r="EG367" s="17"/>
      <c r="EH367" s="17"/>
      <c r="EI367" s="17"/>
      <c r="EJ367" s="17"/>
      <c r="EK367" s="17"/>
      <c r="EL367" s="17"/>
      <c r="EM367" s="17"/>
      <c r="EN367" s="17"/>
      <c r="EO367" s="17"/>
      <c r="EP367" s="17"/>
      <c r="EQ367" s="17"/>
      <c r="ER367" s="17"/>
      <c r="ES367" s="17"/>
      <c r="ET367" s="17"/>
      <c r="EU367" s="17"/>
      <c r="EV367" s="17"/>
      <c r="EW367" s="17"/>
      <c r="EX367" s="17"/>
      <c r="EY367" s="17"/>
      <c r="EZ367" s="17"/>
      <c r="FA367" s="17"/>
      <c r="FB367" s="17"/>
      <c r="FC367" s="17"/>
      <c r="FD367" s="17"/>
      <c r="FE367" s="17"/>
      <c r="FF367" s="17"/>
      <c r="FG367" s="17"/>
      <c r="FH367" s="17"/>
      <c r="FI367" s="17"/>
      <c r="FJ367" s="17"/>
      <c r="FK367" s="17"/>
      <c r="FL367" s="17"/>
      <c r="FM367" s="17"/>
      <c r="FN367" s="17"/>
      <c r="FO367" s="17"/>
      <c r="FP367" s="17"/>
      <c r="FQ367" s="17"/>
      <c r="FR367" s="17"/>
      <c r="FS367" s="17"/>
      <c r="FT367" s="17"/>
      <c r="FU367" s="17"/>
      <c r="FV367" s="17"/>
      <c r="FW367" s="17"/>
      <c r="FX367" s="17"/>
      <c r="FY367" s="17"/>
      <c r="FZ367" s="17"/>
      <c r="GA367" s="17"/>
      <c r="GB367" s="17"/>
      <c r="GC367" s="17"/>
      <c r="GD367" s="17"/>
      <c r="GE367" s="17"/>
      <c r="GF367" s="17"/>
      <c r="GG367" s="17"/>
      <c r="GH367" s="17"/>
      <c r="GI367" s="17"/>
      <c r="GJ367" s="17"/>
      <c r="GK367" s="17"/>
      <c r="GL367" s="17"/>
      <c r="GM367" s="17"/>
      <c r="GN367" s="17"/>
      <c r="GO367" s="17"/>
      <c r="GP367" s="17"/>
      <c r="GQ367" s="17"/>
      <c r="GR367" s="17"/>
      <c r="GS367" s="17"/>
      <c r="GT367" s="17"/>
      <c r="GU367" s="17"/>
      <c r="GV367" s="17"/>
      <c r="GW367" s="17"/>
      <c r="GX367" s="17"/>
      <c r="GY367" s="17"/>
      <c r="GZ367" s="17"/>
      <c r="HA367" s="17"/>
      <c r="HB367" s="17"/>
      <c r="HC367" s="17"/>
      <c r="HD367" s="17"/>
      <c r="HE367" s="17"/>
      <c r="HF367" s="17"/>
      <c r="HG367" s="17"/>
      <c r="HH367" s="17"/>
      <c r="HI367" s="17"/>
      <c r="HJ367" s="17"/>
      <c r="HK367" s="17"/>
      <c r="HL367" s="17"/>
      <c r="HM367" s="17"/>
      <c r="HN367" s="17"/>
      <c r="HO367" s="17"/>
      <c r="HP367" s="17"/>
      <c r="HQ367" s="17"/>
      <c r="HR367" s="17"/>
      <c r="HS367" s="17"/>
      <c r="HT367" s="17"/>
      <c r="HU367" s="17"/>
      <c r="HV367" s="17"/>
      <c r="HW367" s="17"/>
      <c r="HX367" s="17"/>
      <c r="HY367" s="17"/>
      <c r="HZ367" s="17"/>
      <c r="IA367" s="17"/>
      <c r="IB367" s="17"/>
      <c r="IC367" s="17"/>
      <c r="ID367" s="17"/>
      <c r="IE367" s="17"/>
      <c r="IF367" s="17"/>
      <c r="IG367" s="17"/>
    </row>
    <row r="368" spans="1:241" s="32" customFormat="1">
      <c r="A368" s="17"/>
      <c r="B368" s="17"/>
      <c r="C368" s="17"/>
      <c r="D368" s="18"/>
      <c r="E368" s="19"/>
      <c r="F368" s="19"/>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c r="BH368" s="17"/>
      <c r="BI368" s="17"/>
      <c r="BJ368" s="17"/>
      <c r="BK368" s="17"/>
      <c r="BL368" s="17"/>
      <c r="BM368" s="17"/>
      <c r="BN368" s="17"/>
      <c r="BO368" s="17"/>
      <c r="BP368" s="17"/>
      <c r="BQ368" s="17"/>
      <c r="BR368" s="17"/>
      <c r="BS368" s="17"/>
      <c r="BT368" s="17"/>
      <c r="BU368" s="17"/>
      <c r="BV368" s="17"/>
      <c r="BW368" s="17"/>
      <c r="BX368" s="17"/>
      <c r="BY368" s="17"/>
      <c r="BZ368" s="17"/>
      <c r="CA368" s="17"/>
      <c r="CB368" s="17"/>
      <c r="CC368" s="17"/>
      <c r="CD368" s="17"/>
      <c r="CE368" s="17"/>
      <c r="CF368" s="17"/>
      <c r="CG368" s="17"/>
      <c r="CH368" s="17"/>
      <c r="CI368" s="17"/>
      <c r="CJ368" s="17"/>
      <c r="CK368" s="17"/>
      <c r="CL368" s="17"/>
      <c r="CM368" s="17"/>
      <c r="CN368" s="17"/>
      <c r="CO368" s="17"/>
      <c r="CP368" s="17"/>
      <c r="CQ368" s="17"/>
      <c r="CR368" s="17"/>
      <c r="CS368" s="17"/>
      <c r="CT368" s="17"/>
      <c r="CU368" s="17"/>
      <c r="CV368" s="17"/>
      <c r="CW368" s="17"/>
      <c r="CX368" s="17"/>
      <c r="CY368" s="17"/>
      <c r="CZ368" s="17"/>
      <c r="DA368" s="17"/>
      <c r="DB368" s="17"/>
      <c r="DC368" s="17"/>
      <c r="DD368" s="17"/>
      <c r="DE368" s="17"/>
      <c r="DF368" s="17"/>
      <c r="DG368" s="17"/>
      <c r="DH368" s="17"/>
      <c r="DI368" s="17"/>
      <c r="DJ368" s="17"/>
      <c r="DK368" s="17"/>
      <c r="DL368" s="17"/>
      <c r="DM368" s="17"/>
      <c r="DN368" s="17"/>
      <c r="DO368" s="17"/>
      <c r="DP368" s="17"/>
      <c r="DQ368" s="17"/>
      <c r="DR368" s="17"/>
      <c r="DS368" s="17"/>
      <c r="DT368" s="17"/>
      <c r="DU368" s="17"/>
      <c r="DV368" s="17"/>
      <c r="DW368" s="17"/>
      <c r="DX368" s="17"/>
      <c r="DY368" s="17"/>
      <c r="DZ368" s="17"/>
      <c r="EA368" s="17"/>
      <c r="EB368" s="17"/>
      <c r="EC368" s="17"/>
      <c r="ED368" s="17"/>
      <c r="EE368" s="17"/>
      <c r="EF368" s="17"/>
      <c r="EG368" s="17"/>
      <c r="EH368" s="17"/>
      <c r="EI368" s="17"/>
      <c r="EJ368" s="17"/>
      <c r="EK368" s="17"/>
      <c r="EL368" s="17"/>
      <c r="EM368" s="17"/>
      <c r="EN368" s="17"/>
      <c r="EO368" s="17"/>
      <c r="EP368" s="17"/>
      <c r="EQ368" s="17"/>
      <c r="ER368" s="17"/>
      <c r="ES368" s="17"/>
      <c r="ET368" s="17"/>
      <c r="EU368" s="17"/>
      <c r="EV368" s="17"/>
      <c r="EW368" s="17"/>
      <c r="EX368" s="17"/>
      <c r="EY368" s="17"/>
      <c r="EZ368" s="17"/>
      <c r="FA368" s="17"/>
      <c r="FB368" s="17"/>
      <c r="FC368" s="17"/>
      <c r="FD368" s="17"/>
      <c r="FE368" s="17"/>
      <c r="FF368" s="17"/>
      <c r="FG368" s="17"/>
      <c r="FH368" s="17"/>
      <c r="FI368" s="17"/>
      <c r="FJ368" s="17"/>
      <c r="FK368" s="17"/>
      <c r="FL368" s="17"/>
      <c r="FM368" s="17"/>
      <c r="FN368" s="17"/>
      <c r="FO368" s="17"/>
      <c r="FP368" s="17"/>
      <c r="FQ368" s="17"/>
      <c r="FR368" s="17"/>
      <c r="FS368" s="17"/>
      <c r="FT368" s="17"/>
      <c r="FU368" s="17"/>
      <c r="FV368" s="17"/>
      <c r="FW368" s="17"/>
      <c r="FX368" s="17"/>
      <c r="FY368" s="17"/>
      <c r="FZ368" s="17"/>
      <c r="GA368" s="17"/>
      <c r="GB368" s="17"/>
      <c r="GC368" s="17"/>
      <c r="GD368" s="17"/>
      <c r="GE368" s="17"/>
      <c r="GF368" s="17"/>
      <c r="GG368" s="17"/>
      <c r="GH368" s="17"/>
      <c r="GI368" s="17"/>
      <c r="GJ368" s="17"/>
      <c r="GK368" s="17"/>
      <c r="GL368" s="17"/>
      <c r="GM368" s="17"/>
      <c r="GN368" s="17"/>
      <c r="GO368" s="17"/>
      <c r="GP368" s="17"/>
      <c r="GQ368" s="17"/>
      <c r="GR368" s="17"/>
      <c r="GS368" s="17"/>
      <c r="GT368" s="17"/>
      <c r="GU368" s="17"/>
      <c r="GV368" s="17"/>
      <c r="GW368" s="17"/>
      <c r="GX368" s="17"/>
      <c r="GY368" s="17"/>
      <c r="GZ368" s="17"/>
      <c r="HA368" s="17"/>
      <c r="HB368" s="17"/>
      <c r="HC368" s="17"/>
      <c r="HD368" s="17"/>
      <c r="HE368" s="17"/>
      <c r="HF368" s="17"/>
      <c r="HG368" s="17"/>
      <c r="HH368" s="17"/>
      <c r="HI368" s="17"/>
      <c r="HJ368" s="17"/>
      <c r="HK368" s="17"/>
      <c r="HL368" s="17"/>
      <c r="HM368" s="17"/>
      <c r="HN368" s="17"/>
      <c r="HO368" s="17"/>
      <c r="HP368" s="17"/>
      <c r="HQ368" s="17"/>
      <c r="HR368" s="17"/>
      <c r="HS368" s="17"/>
      <c r="HT368" s="17"/>
      <c r="HU368" s="17"/>
      <c r="HV368" s="17"/>
      <c r="HW368" s="17"/>
      <c r="HX368" s="17"/>
      <c r="HY368" s="17"/>
      <c r="HZ368" s="17"/>
      <c r="IA368" s="17"/>
      <c r="IB368" s="17"/>
      <c r="IC368" s="17"/>
      <c r="ID368" s="17"/>
      <c r="IE368" s="17"/>
      <c r="IF368" s="17"/>
      <c r="IG368" s="17"/>
    </row>
    <row r="369" spans="1:241" s="32" customFormat="1">
      <c r="A369" s="17"/>
      <c r="B369" s="17"/>
      <c r="C369" s="17"/>
      <c r="D369" s="18"/>
      <c r="E369" s="19"/>
      <c r="F369" s="19"/>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c r="BH369" s="17"/>
      <c r="BI369" s="17"/>
      <c r="BJ369" s="17"/>
      <c r="BK369" s="17"/>
      <c r="BL369" s="17"/>
      <c r="BM369" s="17"/>
      <c r="BN369" s="17"/>
      <c r="BO369" s="17"/>
      <c r="BP369" s="17"/>
      <c r="BQ369" s="17"/>
      <c r="BR369" s="17"/>
      <c r="BS369" s="17"/>
      <c r="BT369" s="17"/>
      <c r="BU369" s="17"/>
      <c r="BV369" s="17"/>
      <c r="BW369" s="17"/>
      <c r="BX369" s="17"/>
      <c r="BY369" s="17"/>
      <c r="BZ369" s="17"/>
      <c r="CA369" s="17"/>
      <c r="CB369" s="17"/>
      <c r="CC369" s="17"/>
      <c r="CD369" s="17"/>
      <c r="CE369" s="17"/>
      <c r="CF369" s="17"/>
      <c r="CG369" s="17"/>
      <c r="CH369" s="17"/>
      <c r="CI369" s="17"/>
      <c r="CJ369" s="17"/>
      <c r="CK369" s="17"/>
      <c r="CL369" s="17"/>
      <c r="CM369" s="17"/>
      <c r="CN369" s="17"/>
      <c r="CO369" s="17"/>
      <c r="CP369" s="17"/>
      <c r="CQ369" s="17"/>
      <c r="CR369" s="17"/>
      <c r="CS369" s="17"/>
      <c r="CT369" s="17"/>
      <c r="CU369" s="17"/>
      <c r="CV369" s="17"/>
      <c r="CW369" s="17"/>
      <c r="CX369" s="17"/>
      <c r="CY369" s="17"/>
      <c r="CZ369" s="17"/>
      <c r="DA369" s="17"/>
      <c r="DB369" s="17"/>
      <c r="DC369" s="17"/>
      <c r="DD369" s="17"/>
      <c r="DE369" s="17"/>
      <c r="DF369" s="17"/>
      <c r="DG369" s="17"/>
      <c r="DH369" s="17"/>
      <c r="DI369" s="17"/>
      <c r="DJ369" s="17"/>
      <c r="DK369" s="17"/>
      <c r="DL369" s="17"/>
      <c r="DM369" s="17"/>
      <c r="DN369" s="17"/>
      <c r="DO369" s="17"/>
      <c r="DP369" s="17"/>
      <c r="DQ369" s="17"/>
      <c r="DR369" s="17"/>
      <c r="DS369" s="17"/>
      <c r="DT369" s="17"/>
      <c r="DU369" s="17"/>
      <c r="DV369" s="17"/>
      <c r="DW369" s="17"/>
      <c r="DX369" s="17"/>
      <c r="DY369" s="17"/>
      <c r="DZ369" s="17"/>
      <c r="EA369" s="17"/>
      <c r="EB369" s="17"/>
      <c r="EC369" s="17"/>
      <c r="ED369" s="17"/>
      <c r="EE369" s="17"/>
      <c r="EF369" s="17"/>
      <c r="EG369" s="17"/>
      <c r="EH369" s="17"/>
      <c r="EI369" s="17"/>
      <c r="EJ369" s="17"/>
      <c r="EK369" s="17"/>
      <c r="EL369" s="17"/>
      <c r="EM369" s="17"/>
      <c r="EN369" s="17"/>
      <c r="EO369" s="17"/>
      <c r="EP369" s="17"/>
      <c r="EQ369" s="17"/>
      <c r="ER369" s="17"/>
      <c r="ES369" s="17"/>
      <c r="ET369" s="17"/>
      <c r="EU369" s="17"/>
      <c r="EV369" s="17"/>
      <c r="EW369" s="17"/>
      <c r="EX369" s="17"/>
      <c r="EY369" s="17"/>
      <c r="EZ369" s="17"/>
      <c r="FA369" s="17"/>
      <c r="FB369" s="17"/>
      <c r="FC369" s="17"/>
      <c r="FD369" s="17"/>
      <c r="FE369" s="17"/>
      <c r="FF369" s="17"/>
      <c r="FG369" s="17"/>
      <c r="FH369" s="17"/>
      <c r="FI369" s="17"/>
      <c r="FJ369" s="17"/>
      <c r="FK369" s="17"/>
      <c r="FL369" s="17"/>
      <c r="FM369" s="17"/>
      <c r="FN369" s="17"/>
      <c r="FO369" s="17"/>
      <c r="FP369" s="17"/>
      <c r="FQ369" s="17"/>
      <c r="FR369" s="17"/>
      <c r="FS369" s="17"/>
      <c r="FT369" s="17"/>
      <c r="FU369" s="17"/>
      <c r="FV369" s="17"/>
      <c r="FW369" s="17"/>
      <c r="FX369" s="17"/>
      <c r="FY369" s="17"/>
      <c r="FZ369" s="17"/>
      <c r="GA369" s="17"/>
      <c r="GB369" s="17"/>
      <c r="GC369" s="17"/>
      <c r="GD369" s="17"/>
      <c r="GE369" s="17"/>
      <c r="GF369" s="17"/>
      <c r="GG369" s="17"/>
      <c r="GH369" s="17"/>
      <c r="GI369" s="17"/>
      <c r="GJ369" s="17"/>
      <c r="GK369" s="17"/>
      <c r="GL369" s="17"/>
      <c r="GM369" s="17"/>
      <c r="GN369" s="17"/>
      <c r="GO369" s="17"/>
      <c r="GP369" s="17"/>
      <c r="GQ369" s="17"/>
      <c r="GR369" s="17"/>
      <c r="GS369" s="17"/>
      <c r="GT369" s="17"/>
      <c r="GU369" s="17"/>
      <c r="GV369" s="17"/>
      <c r="GW369" s="17"/>
      <c r="GX369" s="17"/>
      <c r="GY369" s="17"/>
      <c r="GZ369" s="17"/>
      <c r="HA369" s="17"/>
      <c r="HB369" s="17"/>
      <c r="HC369" s="17"/>
      <c r="HD369" s="17"/>
      <c r="HE369" s="17"/>
      <c r="HF369" s="17"/>
      <c r="HG369" s="17"/>
      <c r="HH369" s="17"/>
      <c r="HI369" s="17"/>
      <c r="HJ369" s="17"/>
      <c r="HK369" s="17"/>
      <c r="HL369" s="17"/>
      <c r="HM369" s="17"/>
      <c r="HN369" s="17"/>
      <c r="HO369" s="17"/>
      <c r="HP369" s="17"/>
      <c r="HQ369" s="17"/>
      <c r="HR369" s="17"/>
      <c r="HS369" s="17"/>
      <c r="HT369" s="17"/>
      <c r="HU369" s="17"/>
      <c r="HV369" s="17"/>
      <c r="HW369" s="17"/>
      <c r="HX369" s="17"/>
      <c r="HY369" s="17"/>
      <c r="HZ369" s="17"/>
      <c r="IA369" s="17"/>
      <c r="IB369" s="17"/>
      <c r="IC369" s="17"/>
      <c r="ID369" s="17"/>
      <c r="IE369" s="17"/>
      <c r="IF369" s="17"/>
      <c r="IG369" s="17"/>
    </row>
    <row r="370" spans="1:241" s="32" customFormat="1">
      <c r="A370" s="17"/>
      <c r="B370" s="17"/>
      <c r="C370" s="17"/>
      <c r="D370" s="18"/>
      <c r="E370" s="19"/>
      <c r="F370" s="19"/>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c r="BH370" s="17"/>
      <c r="BI370" s="17"/>
      <c r="BJ370" s="17"/>
      <c r="BK370" s="17"/>
      <c r="BL370" s="17"/>
      <c r="BM370" s="17"/>
      <c r="BN370" s="17"/>
      <c r="BO370" s="17"/>
      <c r="BP370" s="17"/>
      <c r="BQ370" s="17"/>
      <c r="BR370" s="17"/>
      <c r="BS370" s="17"/>
      <c r="BT370" s="17"/>
      <c r="BU370" s="17"/>
      <c r="BV370" s="17"/>
      <c r="BW370" s="17"/>
      <c r="BX370" s="17"/>
      <c r="BY370" s="17"/>
      <c r="BZ370" s="17"/>
      <c r="CA370" s="17"/>
      <c r="CB370" s="17"/>
      <c r="CC370" s="17"/>
      <c r="CD370" s="17"/>
      <c r="CE370" s="17"/>
      <c r="CF370" s="17"/>
      <c r="CG370" s="17"/>
      <c r="CH370" s="17"/>
      <c r="CI370" s="17"/>
      <c r="CJ370" s="17"/>
      <c r="CK370" s="17"/>
      <c r="CL370" s="17"/>
      <c r="CM370" s="17"/>
      <c r="CN370" s="17"/>
      <c r="CO370" s="17"/>
      <c r="CP370" s="17"/>
      <c r="CQ370" s="17"/>
      <c r="CR370" s="17"/>
      <c r="CS370" s="17"/>
      <c r="CT370" s="17"/>
      <c r="CU370" s="17"/>
      <c r="CV370" s="17"/>
      <c r="CW370" s="17"/>
      <c r="CX370" s="17"/>
      <c r="CY370" s="17"/>
      <c r="CZ370" s="17"/>
      <c r="DA370" s="17"/>
      <c r="DB370" s="17"/>
      <c r="DC370" s="17"/>
      <c r="DD370" s="17"/>
      <c r="DE370" s="17"/>
      <c r="DF370" s="17"/>
      <c r="DG370" s="17"/>
      <c r="DH370" s="17"/>
      <c r="DI370" s="17"/>
      <c r="DJ370" s="17"/>
      <c r="DK370" s="17"/>
      <c r="DL370" s="17"/>
      <c r="DM370" s="17"/>
      <c r="DN370" s="17"/>
      <c r="DO370" s="17"/>
      <c r="DP370" s="17"/>
      <c r="DQ370" s="17"/>
      <c r="DR370" s="17"/>
      <c r="DS370" s="17"/>
      <c r="DT370" s="17"/>
      <c r="DU370" s="17"/>
      <c r="DV370" s="17"/>
      <c r="DW370" s="17"/>
      <c r="DX370" s="17"/>
      <c r="DY370" s="17"/>
      <c r="DZ370" s="17"/>
      <c r="EA370" s="17"/>
      <c r="EB370" s="17"/>
      <c r="EC370" s="17"/>
      <c r="ED370" s="17"/>
      <c r="EE370" s="17"/>
      <c r="EF370" s="17"/>
      <c r="EG370" s="17"/>
      <c r="EH370" s="17"/>
      <c r="EI370" s="17"/>
      <c r="EJ370" s="17"/>
      <c r="EK370" s="17"/>
      <c r="EL370" s="17"/>
      <c r="EM370" s="17"/>
      <c r="EN370" s="17"/>
      <c r="EO370" s="17"/>
      <c r="EP370" s="17"/>
      <c r="EQ370" s="17"/>
      <c r="ER370" s="17"/>
      <c r="ES370" s="17"/>
      <c r="ET370" s="17"/>
      <c r="EU370" s="17"/>
      <c r="EV370" s="17"/>
      <c r="EW370" s="17"/>
      <c r="EX370" s="17"/>
      <c r="EY370" s="17"/>
      <c r="EZ370" s="17"/>
      <c r="FA370" s="17"/>
      <c r="FB370" s="17"/>
      <c r="FC370" s="17"/>
      <c r="FD370" s="17"/>
      <c r="FE370" s="17"/>
      <c r="FF370" s="17"/>
      <c r="FG370" s="17"/>
      <c r="FH370" s="17"/>
      <c r="FI370" s="17"/>
      <c r="FJ370" s="17"/>
      <c r="FK370" s="17"/>
      <c r="FL370" s="17"/>
      <c r="FM370" s="17"/>
      <c r="FN370" s="17"/>
      <c r="FO370" s="17"/>
      <c r="FP370" s="17"/>
      <c r="FQ370" s="17"/>
      <c r="FR370" s="17"/>
      <c r="FS370" s="17"/>
      <c r="FT370" s="17"/>
      <c r="FU370" s="17"/>
      <c r="FV370" s="17"/>
      <c r="FW370" s="17"/>
      <c r="FX370" s="17"/>
      <c r="FY370" s="17"/>
      <c r="FZ370" s="17"/>
      <c r="GA370" s="17"/>
      <c r="GB370" s="17"/>
      <c r="GC370" s="17"/>
      <c r="GD370" s="17"/>
      <c r="GE370" s="17"/>
      <c r="GF370" s="17"/>
      <c r="GG370" s="17"/>
      <c r="GH370" s="17"/>
      <c r="GI370" s="17"/>
      <c r="GJ370" s="17"/>
      <c r="GK370" s="17"/>
      <c r="GL370" s="17"/>
      <c r="GM370" s="17"/>
      <c r="GN370" s="17"/>
      <c r="GO370" s="17"/>
      <c r="GP370" s="17"/>
      <c r="GQ370" s="17"/>
      <c r="GR370" s="17"/>
      <c r="GS370" s="17"/>
      <c r="GT370" s="17"/>
      <c r="GU370" s="17"/>
      <c r="GV370" s="17"/>
      <c r="GW370" s="17"/>
      <c r="GX370" s="17"/>
      <c r="GY370" s="17"/>
      <c r="GZ370" s="17"/>
      <c r="HA370" s="17"/>
      <c r="HB370" s="17"/>
      <c r="HC370" s="17"/>
      <c r="HD370" s="17"/>
      <c r="HE370" s="17"/>
      <c r="HF370" s="17"/>
      <c r="HG370" s="17"/>
      <c r="HH370" s="17"/>
      <c r="HI370" s="17"/>
      <c r="HJ370" s="17"/>
      <c r="HK370" s="17"/>
      <c r="HL370" s="17"/>
      <c r="HM370" s="17"/>
      <c r="HN370" s="17"/>
      <c r="HO370" s="17"/>
      <c r="HP370" s="17"/>
      <c r="HQ370" s="17"/>
      <c r="HR370" s="17"/>
      <c r="HS370" s="17"/>
      <c r="HT370" s="17"/>
      <c r="HU370" s="17"/>
      <c r="HV370" s="17"/>
      <c r="HW370" s="17"/>
      <c r="HX370" s="17"/>
      <c r="HY370" s="17"/>
      <c r="HZ370" s="17"/>
      <c r="IA370" s="17"/>
      <c r="IB370" s="17"/>
      <c r="IC370" s="17"/>
      <c r="ID370" s="17"/>
      <c r="IE370" s="17"/>
      <c r="IF370" s="17"/>
      <c r="IG370" s="17"/>
    </row>
  </sheetData>
  <mergeCells count="7">
    <mergeCell ref="G16:O19"/>
    <mergeCell ref="B5:F5"/>
    <mergeCell ref="B6:F6"/>
    <mergeCell ref="B7:F7"/>
    <mergeCell ref="B8:F8"/>
    <mergeCell ref="B9:F9"/>
    <mergeCell ref="B10:F10"/>
  </mergeCells>
  <pageMargins left="0.7" right="0.7" top="0.75" bottom="0.75" header="0.3" footer="0.3"/>
  <pageSetup paperSize="9" scale="98" fitToHeight="0" orientation="portrait" r:id="rId1"/>
  <headerFooter>
    <oddHeader>&amp;R&amp;K00-027&amp;A</oddHeader>
    <oddFooter>&amp;R&amp;K00-033&amp;P</oddFooter>
  </headerFooter>
  <rowBreaks count="4" manualBreakCount="4">
    <brk id="65" max="5" man="1"/>
    <brk id="88" max="5" man="1"/>
    <brk id="110" max="5" man="1"/>
    <brk id="129"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U380"/>
  <sheetViews>
    <sheetView view="pageBreakPreview" topLeftCell="A366" zoomScaleNormal="100" zoomScaleSheetLayoutView="100" workbookViewId="0">
      <selection activeCell="I377" sqref="I377"/>
    </sheetView>
  </sheetViews>
  <sheetFormatPr defaultRowHeight="12"/>
  <cols>
    <col min="1" max="1" width="8.7109375" style="33" customWidth="1"/>
    <col min="2" max="2" width="52.7109375" style="34" customWidth="1"/>
    <col min="3" max="3" width="4.7109375" style="35" customWidth="1"/>
    <col min="4" max="4" width="7.7109375" style="36" customWidth="1"/>
    <col min="5" max="5" width="9.140625" style="37" customWidth="1"/>
    <col min="6" max="6" width="9.7109375" style="37" customWidth="1"/>
    <col min="7" max="255" width="9.140625" style="38"/>
    <col min="256" max="257" width="9.85546875" style="38" customWidth="1"/>
    <col min="258" max="258" width="50.140625" style="38" customWidth="1"/>
    <col min="259" max="259" width="5.28515625" style="38" customWidth="1"/>
    <col min="260" max="260" width="5" style="38" customWidth="1"/>
    <col min="261" max="261" width="8.140625" style="38" customWidth="1"/>
    <col min="262" max="511" width="9.140625" style="38"/>
    <col min="512" max="513" width="9.85546875" style="38" customWidth="1"/>
    <col min="514" max="514" width="50.140625" style="38" customWidth="1"/>
    <col min="515" max="515" width="5.28515625" style="38" customWidth="1"/>
    <col min="516" max="516" width="5" style="38" customWidth="1"/>
    <col min="517" max="517" width="8.140625" style="38" customWidth="1"/>
    <col min="518" max="767" width="9.140625" style="38"/>
    <col min="768" max="769" width="9.85546875" style="38" customWidth="1"/>
    <col min="770" max="770" width="50.140625" style="38" customWidth="1"/>
    <col min="771" max="771" width="5.28515625" style="38" customWidth="1"/>
    <col min="772" max="772" width="5" style="38" customWidth="1"/>
    <col min="773" max="773" width="8.140625" style="38" customWidth="1"/>
    <col min="774" max="1023" width="9.140625" style="38"/>
    <col min="1024" max="1025" width="9.85546875" style="38" customWidth="1"/>
    <col min="1026" max="1026" width="50.140625" style="38" customWidth="1"/>
    <col min="1027" max="1027" width="5.28515625" style="38" customWidth="1"/>
    <col min="1028" max="1028" width="5" style="38" customWidth="1"/>
    <col min="1029" max="1029" width="8.140625" style="38" customWidth="1"/>
    <col min="1030" max="1279" width="9.140625" style="38"/>
    <col min="1280" max="1281" width="9.85546875" style="38" customWidth="1"/>
    <col min="1282" max="1282" width="50.140625" style="38" customWidth="1"/>
    <col min="1283" max="1283" width="5.28515625" style="38" customWidth="1"/>
    <col min="1284" max="1284" width="5" style="38" customWidth="1"/>
    <col min="1285" max="1285" width="8.140625" style="38" customWidth="1"/>
    <col min="1286" max="1535" width="9.140625" style="38"/>
    <col min="1536" max="1537" width="9.85546875" style="38" customWidth="1"/>
    <col min="1538" max="1538" width="50.140625" style="38" customWidth="1"/>
    <col min="1539" max="1539" width="5.28515625" style="38" customWidth="1"/>
    <col min="1540" max="1540" width="5" style="38" customWidth="1"/>
    <col min="1541" max="1541" width="8.140625" style="38" customWidth="1"/>
    <col min="1542" max="1791" width="9.140625" style="38"/>
    <col min="1792" max="1793" width="9.85546875" style="38" customWidth="1"/>
    <col min="1794" max="1794" width="50.140625" style="38" customWidth="1"/>
    <col min="1795" max="1795" width="5.28515625" style="38" customWidth="1"/>
    <col min="1796" max="1796" width="5" style="38" customWidth="1"/>
    <col min="1797" max="1797" width="8.140625" style="38" customWidth="1"/>
    <col min="1798" max="2047" width="9.140625" style="38"/>
    <col min="2048" max="2049" width="9.85546875" style="38" customWidth="1"/>
    <col min="2050" max="2050" width="50.140625" style="38" customWidth="1"/>
    <col min="2051" max="2051" width="5.28515625" style="38" customWidth="1"/>
    <col min="2052" max="2052" width="5" style="38" customWidth="1"/>
    <col min="2053" max="2053" width="8.140625" style="38" customWidth="1"/>
    <col min="2054" max="2303" width="9.140625" style="38"/>
    <col min="2304" max="2305" width="9.85546875" style="38" customWidth="1"/>
    <col min="2306" max="2306" width="50.140625" style="38" customWidth="1"/>
    <col min="2307" max="2307" width="5.28515625" style="38" customWidth="1"/>
    <col min="2308" max="2308" width="5" style="38" customWidth="1"/>
    <col min="2309" max="2309" width="8.140625" style="38" customWidth="1"/>
    <col min="2310" max="2559" width="9.140625" style="38"/>
    <col min="2560" max="2561" width="9.85546875" style="38" customWidth="1"/>
    <col min="2562" max="2562" width="50.140625" style="38" customWidth="1"/>
    <col min="2563" max="2563" width="5.28515625" style="38" customWidth="1"/>
    <col min="2564" max="2564" width="5" style="38" customWidth="1"/>
    <col min="2565" max="2565" width="8.140625" style="38" customWidth="1"/>
    <col min="2566" max="2815" width="9.140625" style="38"/>
    <col min="2816" max="2817" width="9.85546875" style="38" customWidth="1"/>
    <col min="2818" max="2818" width="50.140625" style="38" customWidth="1"/>
    <col min="2819" max="2819" width="5.28515625" style="38" customWidth="1"/>
    <col min="2820" max="2820" width="5" style="38" customWidth="1"/>
    <col min="2821" max="2821" width="8.140625" style="38" customWidth="1"/>
    <col min="2822" max="3071" width="9.140625" style="38"/>
    <col min="3072" max="3073" width="9.85546875" style="38" customWidth="1"/>
    <col min="3074" max="3074" width="50.140625" style="38" customWidth="1"/>
    <col min="3075" max="3075" width="5.28515625" style="38" customWidth="1"/>
    <col min="3076" max="3076" width="5" style="38" customWidth="1"/>
    <col min="3077" max="3077" width="8.140625" style="38" customWidth="1"/>
    <col min="3078" max="3327" width="9.140625" style="38"/>
    <col min="3328" max="3329" width="9.85546875" style="38" customWidth="1"/>
    <col min="3330" max="3330" width="50.140625" style="38" customWidth="1"/>
    <col min="3331" max="3331" width="5.28515625" style="38" customWidth="1"/>
    <col min="3332" max="3332" width="5" style="38" customWidth="1"/>
    <col min="3333" max="3333" width="8.140625" style="38" customWidth="1"/>
    <col min="3334" max="3583" width="9.140625" style="38"/>
    <col min="3584" max="3585" width="9.85546875" style="38" customWidth="1"/>
    <col min="3586" max="3586" width="50.140625" style="38" customWidth="1"/>
    <col min="3587" max="3587" width="5.28515625" style="38" customWidth="1"/>
    <col min="3588" max="3588" width="5" style="38" customWidth="1"/>
    <col min="3589" max="3589" width="8.140625" style="38" customWidth="1"/>
    <col min="3590" max="3839" width="9.140625" style="38"/>
    <col min="3840" max="3841" width="9.85546875" style="38" customWidth="1"/>
    <col min="3842" max="3842" width="50.140625" style="38" customWidth="1"/>
    <col min="3843" max="3843" width="5.28515625" style="38" customWidth="1"/>
    <col min="3844" max="3844" width="5" style="38" customWidth="1"/>
    <col min="3845" max="3845" width="8.140625" style="38" customWidth="1"/>
    <col min="3846" max="4095" width="9.140625" style="38"/>
    <col min="4096" max="4097" width="9.85546875" style="38" customWidth="1"/>
    <col min="4098" max="4098" width="50.140625" style="38" customWidth="1"/>
    <col min="4099" max="4099" width="5.28515625" style="38" customWidth="1"/>
    <col min="4100" max="4100" width="5" style="38" customWidth="1"/>
    <col min="4101" max="4101" width="8.140625" style="38" customWidth="1"/>
    <col min="4102" max="4351" width="9.140625" style="38"/>
    <col min="4352" max="4353" width="9.85546875" style="38" customWidth="1"/>
    <col min="4354" max="4354" width="50.140625" style="38" customWidth="1"/>
    <col min="4355" max="4355" width="5.28515625" style="38" customWidth="1"/>
    <col min="4356" max="4356" width="5" style="38" customWidth="1"/>
    <col min="4357" max="4357" width="8.140625" style="38" customWidth="1"/>
    <col min="4358" max="4607" width="9.140625" style="38"/>
    <col min="4608" max="4609" width="9.85546875" style="38" customWidth="1"/>
    <col min="4610" max="4610" width="50.140625" style="38" customWidth="1"/>
    <col min="4611" max="4611" width="5.28515625" style="38" customWidth="1"/>
    <col min="4612" max="4612" width="5" style="38" customWidth="1"/>
    <col min="4613" max="4613" width="8.140625" style="38" customWidth="1"/>
    <col min="4614" max="4863" width="9.140625" style="38"/>
    <col min="4864" max="4865" width="9.85546875" style="38" customWidth="1"/>
    <col min="4866" max="4866" width="50.140625" style="38" customWidth="1"/>
    <col min="4867" max="4867" width="5.28515625" style="38" customWidth="1"/>
    <col min="4868" max="4868" width="5" style="38" customWidth="1"/>
    <col min="4869" max="4869" width="8.140625" style="38" customWidth="1"/>
    <col min="4870" max="5119" width="9.140625" style="38"/>
    <col min="5120" max="5121" width="9.85546875" style="38" customWidth="1"/>
    <col min="5122" max="5122" width="50.140625" style="38" customWidth="1"/>
    <col min="5123" max="5123" width="5.28515625" style="38" customWidth="1"/>
    <col min="5124" max="5124" width="5" style="38" customWidth="1"/>
    <col min="5125" max="5125" width="8.140625" style="38" customWidth="1"/>
    <col min="5126" max="5375" width="9.140625" style="38"/>
    <col min="5376" max="5377" width="9.85546875" style="38" customWidth="1"/>
    <col min="5378" max="5378" width="50.140625" style="38" customWidth="1"/>
    <col min="5379" max="5379" width="5.28515625" style="38" customWidth="1"/>
    <col min="5380" max="5380" width="5" style="38" customWidth="1"/>
    <col min="5381" max="5381" width="8.140625" style="38" customWidth="1"/>
    <col min="5382" max="5631" width="9.140625" style="38"/>
    <col min="5632" max="5633" width="9.85546875" style="38" customWidth="1"/>
    <col min="5634" max="5634" width="50.140625" style="38" customWidth="1"/>
    <col min="5635" max="5635" width="5.28515625" style="38" customWidth="1"/>
    <col min="5636" max="5636" width="5" style="38" customWidth="1"/>
    <col min="5637" max="5637" width="8.140625" style="38" customWidth="1"/>
    <col min="5638" max="5887" width="9.140625" style="38"/>
    <col min="5888" max="5889" width="9.85546875" style="38" customWidth="1"/>
    <col min="5890" max="5890" width="50.140625" style="38" customWidth="1"/>
    <col min="5891" max="5891" width="5.28515625" style="38" customWidth="1"/>
    <col min="5892" max="5892" width="5" style="38" customWidth="1"/>
    <col min="5893" max="5893" width="8.140625" style="38" customWidth="1"/>
    <col min="5894" max="6143" width="9.140625" style="38"/>
    <col min="6144" max="6145" width="9.85546875" style="38" customWidth="1"/>
    <col min="6146" max="6146" width="50.140625" style="38" customWidth="1"/>
    <col min="6147" max="6147" width="5.28515625" style="38" customWidth="1"/>
    <col min="6148" max="6148" width="5" style="38" customWidth="1"/>
    <col min="6149" max="6149" width="8.140625" style="38" customWidth="1"/>
    <col min="6150" max="6399" width="9.140625" style="38"/>
    <col min="6400" max="6401" width="9.85546875" style="38" customWidth="1"/>
    <col min="6402" max="6402" width="50.140625" style="38" customWidth="1"/>
    <col min="6403" max="6403" width="5.28515625" style="38" customWidth="1"/>
    <col min="6404" max="6404" width="5" style="38" customWidth="1"/>
    <col min="6405" max="6405" width="8.140625" style="38" customWidth="1"/>
    <col min="6406" max="6655" width="9.140625" style="38"/>
    <col min="6656" max="6657" width="9.85546875" style="38" customWidth="1"/>
    <col min="6658" max="6658" width="50.140625" style="38" customWidth="1"/>
    <col min="6659" max="6659" width="5.28515625" style="38" customWidth="1"/>
    <col min="6660" max="6660" width="5" style="38" customWidth="1"/>
    <col min="6661" max="6661" width="8.140625" style="38" customWidth="1"/>
    <col min="6662" max="6911" width="9.140625" style="38"/>
    <col min="6912" max="6913" width="9.85546875" style="38" customWidth="1"/>
    <col min="6914" max="6914" width="50.140625" style="38" customWidth="1"/>
    <col min="6915" max="6915" width="5.28515625" style="38" customWidth="1"/>
    <col min="6916" max="6916" width="5" style="38" customWidth="1"/>
    <col min="6917" max="6917" width="8.140625" style="38" customWidth="1"/>
    <col min="6918" max="7167" width="9.140625" style="38"/>
    <col min="7168" max="7169" width="9.85546875" style="38" customWidth="1"/>
    <col min="7170" max="7170" width="50.140625" style="38" customWidth="1"/>
    <col min="7171" max="7171" width="5.28515625" style="38" customWidth="1"/>
    <col min="7172" max="7172" width="5" style="38" customWidth="1"/>
    <col min="7173" max="7173" width="8.140625" style="38" customWidth="1"/>
    <col min="7174" max="7423" width="9.140625" style="38"/>
    <col min="7424" max="7425" width="9.85546875" style="38" customWidth="1"/>
    <col min="7426" max="7426" width="50.140625" style="38" customWidth="1"/>
    <col min="7427" max="7427" width="5.28515625" style="38" customWidth="1"/>
    <col min="7428" max="7428" width="5" style="38" customWidth="1"/>
    <col min="7429" max="7429" width="8.140625" style="38" customWidth="1"/>
    <col min="7430" max="7679" width="9.140625" style="38"/>
    <col min="7680" max="7681" width="9.85546875" style="38" customWidth="1"/>
    <col min="7682" max="7682" width="50.140625" style="38" customWidth="1"/>
    <col min="7683" max="7683" width="5.28515625" style="38" customWidth="1"/>
    <col min="7684" max="7684" width="5" style="38" customWidth="1"/>
    <col min="7685" max="7685" width="8.140625" style="38" customWidth="1"/>
    <col min="7686" max="7935" width="9.140625" style="38"/>
    <col min="7936" max="7937" width="9.85546875" style="38" customWidth="1"/>
    <col min="7938" max="7938" width="50.140625" style="38" customWidth="1"/>
    <col min="7939" max="7939" width="5.28515625" style="38" customWidth="1"/>
    <col min="7940" max="7940" width="5" style="38" customWidth="1"/>
    <col min="7941" max="7941" width="8.140625" style="38" customWidth="1"/>
    <col min="7942" max="8191" width="9.140625" style="38"/>
    <col min="8192" max="8193" width="9.85546875" style="38" customWidth="1"/>
    <col min="8194" max="8194" width="50.140625" style="38" customWidth="1"/>
    <col min="8195" max="8195" width="5.28515625" style="38" customWidth="1"/>
    <col min="8196" max="8196" width="5" style="38" customWidth="1"/>
    <col min="8197" max="8197" width="8.140625" style="38" customWidth="1"/>
    <col min="8198" max="8447" width="9.140625" style="38"/>
    <col min="8448" max="8449" width="9.85546875" style="38" customWidth="1"/>
    <col min="8450" max="8450" width="50.140625" style="38" customWidth="1"/>
    <col min="8451" max="8451" width="5.28515625" style="38" customWidth="1"/>
    <col min="8452" max="8452" width="5" style="38" customWidth="1"/>
    <col min="8453" max="8453" width="8.140625" style="38" customWidth="1"/>
    <col min="8454" max="8703" width="9.140625" style="38"/>
    <col min="8704" max="8705" width="9.85546875" style="38" customWidth="1"/>
    <col min="8706" max="8706" width="50.140625" style="38" customWidth="1"/>
    <col min="8707" max="8707" width="5.28515625" style="38" customWidth="1"/>
    <col min="8708" max="8708" width="5" style="38" customWidth="1"/>
    <col min="8709" max="8709" width="8.140625" style="38" customWidth="1"/>
    <col min="8710" max="8959" width="9.140625" style="38"/>
    <col min="8960" max="8961" width="9.85546875" style="38" customWidth="1"/>
    <col min="8962" max="8962" width="50.140625" style="38" customWidth="1"/>
    <col min="8963" max="8963" width="5.28515625" style="38" customWidth="1"/>
    <col min="8964" max="8964" width="5" style="38" customWidth="1"/>
    <col min="8965" max="8965" width="8.140625" style="38" customWidth="1"/>
    <col min="8966" max="9215" width="9.140625" style="38"/>
    <col min="9216" max="9217" width="9.85546875" style="38" customWidth="1"/>
    <col min="9218" max="9218" width="50.140625" style="38" customWidth="1"/>
    <col min="9219" max="9219" width="5.28515625" style="38" customWidth="1"/>
    <col min="9220" max="9220" width="5" style="38" customWidth="1"/>
    <col min="9221" max="9221" width="8.140625" style="38" customWidth="1"/>
    <col min="9222" max="9471" width="9.140625" style="38"/>
    <col min="9472" max="9473" width="9.85546875" style="38" customWidth="1"/>
    <col min="9474" max="9474" width="50.140625" style="38" customWidth="1"/>
    <col min="9475" max="9475" width="5.28515625" style="38" customWidth="1"/>
    <col min="9476" max="9476" width="5" style="38" customWidth="1"/>
    <col min="9477" max="9477" width="8.140625" style="38" customWidth="1"/>
    <col min="9478" max="9727" width="9.140625" style="38"/>
    <col min="9728" max="9729" width="9.85546875" style="38" customWidth="1"/>
    <col min="9730" max="9730" width="50.140625" style="38" customWidth="1"/>
    <col min="9731" max="9731" width="5.28515625" style="38" customWidth="1"/>
    <col min="9732" max="9732" width="5" style="38" customWidth="1"/>
    <col min="9733" max="9733" width="8.140625" style="38" customWidth="1"/>
    <col min="9734" max="9983" width="9.140625" style="38"/>
    <col min="9984" max="9985" width="9.85546875" style="38" customWidth="1"/>
    <col min="9986" max="9986" width="50.140625" style="38" customWidth="1"/>
    <col min="9987" max="9987" width="5.28515625" style="38" customWidth="1"/>
    <col min="9988" max="9988" width="5" style="38" customWidth="1"/>
    <col min="9989" max="9989" width="8.140625" style="38" customWidth="1"/>
    <col min="9990" max="10239" width="9.140625" style="38"/>
    <col min="10240" max="10241" width="9.85546875" style="38" customWidth="1"/>
    <col min="10242" max="10242" width="50.140625" style="38" customWidth="1"/>
    <col min="10243" max="10243" width="5.28515625" style="38" customWidth="1"/>
    <col min="10244" max="10244" width="5" style="38" customWidth="1"/>
    <col min="10245" max="10245" width="8.140625" style="38" customWidth="1"/>
    <col min="10246" max="10495" width="9.140625" style="38"/>
    <col min="10496" max="10497" width="9.85546875" style="38" customWidth="1"/>
    <col min="10498" max="10498" width="50.140625" style="38" customWidth="1"/>
    <col min="10499" max="10499" width="5.28515625" style="38" customWidth="1"/>
    <col min="10500" max="10500" width="5" style="38" customWidth="1"/>
    <col min="10501" max="10501" width="8.140625" style="38" customWidth="1"/>
    <col min="10502" max="10751" width="9.140625" style="38"/>
    <col min="10752" max="10753" width="9.85546875" style="38" customWidth="1"/>
    <col min="10754" max="10754" width="50.140625" style="38" customWidth="1"/>
    <col min="10755" max="10755" width="5.28515625" style="38" customWidth="1"/>
    <col min="10756" max="10756" width="5" style="38" customWidth="1"/>
    <col min="10757" max="10757" width="8.140625" style="38" customWidth="1"/>
    <col min="10758" max="11007" width="9.140625" style="38"/>
    <col min="11008" max="11009" width="9.85546875" style="38" customWidth="1"/>
    <col min="11010" max="11010" width="50.140625" style="38" customWidth="1"/>
    <col min="11011" max="11011" width="5.28515625" style="38" customWidth="1"/>
    <col min="11012" max="11012" width="5" style="38" customWidth="1"/>
    <col min="11013" max="11013" width="8.140625" style="38" customWidth="1"/>
    <col min="11014" max="11263" width="9.140625" style="38"/>
    <col min="11264" max="11265" width="9.85546875" style="38" customWidth="1"/>
    <col min="11266" max="11266" width="50.140625" style="38" customWidth="1"/>
    <col min="11267" max="11267" width="5.28515625" style="38" customWidth="1"/>
    <col min="11268" max="11268" width="5" style="38" customWidth="1"/>
    <col min="11269" max="11269" width="8.140625" style="38" customWidth="1"/>
    <col min="11270" max="11519" width="9.140625" style="38"/>
    <col min="11520" max="11521" width="9.85546875" style="38" customWidth="1"/>
    <col min="11522" max="11522" width="50.140625" style="38" customWidth="1"/>
    <col min="11523" max="11523" width="5.28515625" style="38" customWidth="1"/>
    <col min="11524" max="11524" width="5" style="38" customWidth="1"/>
    <col min="11525" max="11525" width="8.140625" style="38" customWidth="1"/>
    <col min="11526" max="11775" width="9.140625" style="38"/>
    <col min="11776" max="11777" width="9.85546875" style="38" customWidth="1"/>
    <col min="11778" max="11778" width="50.140625" style="38" customWidth="1"/>
    <col min="11779" max="11779" width="5.28515625" style="38" customWidth="1"/>
    <col min="11780" max="11780" width="5" style="38" customWidth="1"/>
    <col min="11781" max="11781" width="8.140625" style="38" customWidth="1"/>
    <col min="11782" max="12031" width="9.140625" style="38"/>
    <col min="12032" max="12033" width="9.85546875" style="38" customWidth="1"/>
    <col min="12034" max="12034" width="50.140625" style="38" customWidth="1"/>
    <col min="12035" max="12035" width="5.28515625" style="38" customWidth="1"/>
    <col min="12036" max="12036" width="5" style="38" customWidth="1"/>
    <col min="12037" max="12037" width="8.140625" style="38" customWidth="1"/>
    <col min="12038" max="12287" width="9.140625" style="38"/>
    <col min="12288" max="12289" width="9.85546875" style="38" customWidth="1"/>
    <col min="12290" max="12290" width="50.140625" style="38" customWidth="1"/>
    <col min="12291" max="12291" width="5.28515625" style="38" customWidth="1"/>
    <col min="12292" max="12292" width="5" style="38" customWidth="1"/>
    <col min="12293" max="12293" width="8.140625" style="38" customWidth="1"/>
    <col min="12294" max="12543" width="9.140625" style="38"/>
    <col min="12544" max="12545" width="9.85546875" style="38" customWidth="1"/>
    <col min="12546" max="12546" width="50.140625" style="38" customWidth="1"/>
    <col min="12547" max="12547" width="5.28515625" style="38" customWidth="1"/>
    <col min="12548" max="12548" width="5" style="38" customWidth="1"/>
    <col min="12549" max="12549" width="8.140625" style="38" customWidth="1"/>
    <col min="12550" max="12799" width="9.140625" style="38"/>
    <col min="12800" max="12801" width="9.85546875" style="38" customWidth="1"/>
    <col min="12802" max="12802" width="50.140625" style="38" customWidth="1"/>
    <col min="12803" max="12803" width="5.28515625" style="38" customWidth="1"/>
    <col min="12804" max="12804" width="5" style="38" customWidth="1"/>
    <col min="12805" max="12805" width="8.140625" style="38" customWidth="1"/>
    <col min="12806" max="13055" width="9.140625" style="38"/>
    <col min="13056" max="13057" width="9.85546875" style="38" customWidth="1"/>
    <col min="13058" max="13058" width="50.140625" style="38" customWidth="1"/>
    <col min="13059" max="13059" width="5.28515625" style="38" customWidth="1"/>
    <col min="13060" max="13060" width="5" style="38" customWidth="1"/>
    <col min="13061" max="13061" width="8.140625" style="38" customWidth="1"/>
    <col min="13062" max="13311" width="9.140625" style="38"/>
    <col min="13312" max="13313" width="9.85546875" style="38" customWidth="1"/>
    <col min="13314" max="13314" width="50.140625" style="38" customWidth="1"/>
    <col min="13315" max="13315" width="5.28515625" style="38" customWidth="1"/>
    <col min="13316" max="13316" width="5" style="38" customWidth="1"/>
    <col min="13317" max="13317" width="8.140625" style="38" customWidth="1"/>
    <col min="13318" max="13567" width="9.140625" style="38"/>
    <col min="13568" max="13569" width="9.85546875" style="38" customWidth="1"/>
    <col min="13570" max="13570" width="50.140625" style="38" customWidth="1"/>
    <col min="13571" max="13571" width="5.28515625" style="38" customWidth="1"/>
    <col min="13572" max="13572" width="5" style="38" customWidth="1"/>
    <col min="13573" max="13573" width="8.140625" style="38" customWidth="1"/>
    <col min="13574" max="13823" width="9.140625" style="38"/>
    <col min="13824" max="13825" width="9.85546875" style="38" customWidth="1"/>
    <col min="13826" max="13826" width="50.140625" style="38" customWidth="1"/>
    <col min="13827" max="13827" width="5.28515625" style="38" customWidth="1"/>
    <col min="13828" max="13828" width="5" style="38" customWidth="1"/>
    <col min="13829" max="13829" width="8.140625" style="38" customWidth="1"/>
    <col min="13830" max="14079" width="9.140625" style="38"/>
    <col min="14080" max="14081" width="9.85546875" style="38" customWidth="1"/>
    <col min="14082" max="14082" width="50.140625" style="38" customWidth="1"/>
    <col min="14083" max="14083" width="5.28515625" style="38" customWidth="1"/>
    <col min="14084" max="14084" width="5" style="38" customWidth="1"/>
    <col min="14085" max="14085" width="8.140625" style="38" customWidth="1"/>
    <col min="14086" max="14335" width="9.140625" style="38"/>
    <col min="14336" max="14337" width="9.85546875" style="38" customWidth="1"/>
    <col min="14338" max="14338" width="50.140625" style="38" customWidth="1"/>
    <col min="14339" max="14339" width="5.28515625" style="38" customWidth="1"/>
    <col min="14340" max="14340" width="5" style="38" customWidth="1"/>
    <col min="14341" max="14341" width="8.140625" style="38" customWidth="1"/>
    <col min="14342" max="14591" width="9.140625" style="38"/>
    <col min="14592" max="14593" width="9.85546875" style="38" customWidth="1"/>
    <col min="14594" max="14594" width="50.140625" style="38" customWidth="1"/>
    <col min="14595" max="14595" width="5.28515625" style="38" customWidth="1"/>
    <col min="14596" max="14596" width="5" style="38" customWidth="1"/>
    <col min="14597" max="14597" width="8.140625" style="38" customWidth="1"/>
    <col min="14598" max="14847" width="9.140625" style="38"/>
    <col min="14848" max="14849" width="9.85546875" style="38" customWidth="1"/>
    <col min="14850" max="14850" width="50.140625" style="38" customWidth="1"/>
    <col min="14851" max="14851" width="5.28515625" style="38" customWidth="1"/>
    <col min="14852" max="14852" width="5" style="38" customWidth="1"/>
    <col min="14853" max="14853" width="8.140625" style="38" customWidth="1"/>
    <col min="14854" max="15103" width="9.140625" style="38"/>
    <col min="15104" max="15105" width="9.85546875" style="38" customWidth="1"/>
    <col min="15106" max="15106" width="50.140625" style="38" customWidth="1"/>
    <col min="15107" max="15107" width="5.28515625" style="38" customWidth="1"/>
    <col min="15108" max="15108" width="5" style="38" customWidth="1"/>
    <col min="15109" max="15109" width="8.140625" style="38" customWidth="1"/>
    <col min="15110" max="15359" width="9.140625" style="38"/>
    <col min="15360" max="15361" width="9.85546875" style="38" customWidth="1"/>
    <col min="15362" max="15362" width="50.140625" style="38" customWidth="1"/>
    <col min="15363" max="15363" width="5.28515625" style="38" customWidth="1"/>
    <col min="15364" max="15364" width="5" style="38" customWidth="1"/>
    <col min="15365" max="15365" width="8.140625" style="38" customWidth="1"/>
    <col min="15366" max="15615" width="9.140625" style="38"/>
    <col min="15616" max="15617" width="9.85546875" style="38" customWidth="1"/>
    <col min="15618" max="15618" width="50.140625" style="38" customWidth="1"/>
    <col min="15619" max="15619" width="5.28515625" style="38" customWidth="1"/>
    <col min="15620" max="15620" width="5" style="38" customWidth="1"/>
    <col min="15621" max="15621" width="8.140625" style="38" customWidth="1"/>
    <col min="15622" max="15871" width="9.140625" style="38"/>
    <col min="15872" max="15873" width="9.85546875" style="38" customWidth="1"/>
    <col min="15874" max="15874" width="50.140625" style="38" customWidth="1"/>
    <col min="15875" max="15875" width="5.28515625" style="38" customWidth="1"/>
    <col min="15876" max="15876" width="5" style="38" customWidth="1"/>
    <col min="15877" max="15877" width="8.140625" style="38" customWidth="1"/>
    <col min="15878" max="16127" width="9.140625" style="38"/>
    <col min="16128" max="16129" width="9.85546875" style="38" customWidth="1"/>
    <col min="16130" max="16130" width="50.140625" style="38" customWidth="1"/>
    <col min="16131" max="16131" width="5.28515625" style="38" customWidth="1"/>
    <col min="16132" max="16132" width="5" style="38" customWidth="1"/>
    <col min="16133" max="16133" width="8.140625" style="38" customWidth="1"/>
    <col min="16134" max="16384" width="9.140625" style="38"/>
  </cols>
  <sheetData>
    <row r="1" spans="1:242" s="15" customFormat="1" ht="24.75" thickBot="1">
      <c r="A1" s="126" t="s">
        <v>301</v>
      </c>
      <c r="B1" s="127" t="s">
        <v>302</v>
      </c>
      <c r="C1" s="213" t="s">
        <v>311</v>
      </c>
      <c r="D1" s="214" t="s">
        <v>303</v>
      </c>
      <c r="E1" s="359" t="s">
        <v>312</v>
      </c>
      <c r="F1" s="215" t="s">
        <v>304</v>
      </c>
    </row>
    <row r="2" spans="1:242" s="15" customFormat="1" ht="12.75" thickBot="1">
      <c r="A2" s="128" t="s">
        <v>729</v>
      </c>
      <c r="B2" s="124" t="s">
        <v>730</v>
      </c>
      <c r="C2" s="216"/>
      <c r="D2" s="217"/>
      <c r="E2" s="360"/>
      <c r="F2" s="125"/>
    </row>
    <row r="3" spans="1:242" ht="12.75" thickBot="1">
      <c r="E3" s="361"/>
    </row>
    <row r="4" spans="1:242" s="15" customFormat="1" ht="12.75" thickBot="1">
      <c r="A4" s="128" t="s">
        <v>32</v>
      </c>
      <c r="B4" s="124" t="s">
        <v>72</v>
      </c>
      <c r="C4" s="216" t="s">
        <v>28</v>
      </c>
      <c r="D4" s="217" t="s">
        <v>29</v>
      </c>
      <c r="E4" s="360" t="s">
        <v>30</v>
      </c>
      <c r="F4" s="125" t="s">
        <v>31</v>
      </c>
    </row>
    <row r="5" spans="1:242" s="39" customFormat="1">
      <c r="A5" s="219"/>
      <c r="B5" s="220"/>
      <c r="C5" s="221"/>
      <c r="D5" s="222"/>
      <c r="E5" s="362"/>
      <c r="F5" s="222"/>
    </row>
    <row r="6" spans="1:242" s="39" customFormat="1" ht="132">
      <c r="A6" s="223"/>
      <c r="B6" s="224" t="s">
        <v>437</v>
      </c>
      <c r="C6" s="225"/>
      <c r="D6" s="226"/>
      <c r="E6" s="363"/>
      <c r="F6" s="227"/>
    </row>
    <row r="7" spans="1:242" s="39" customFormat="1" ht="24">
      <c r="A7" s="223"/>
      <c r="B7" s="228" t="s">
        <v>438</v>
      </c>
      <c r="C7" s="229"/>
      <c r="D7" s="230"/>
      <c r="E7" s="364"/>
      <c r="F7" s="231"/>
    </row>
    <row r="8" spans="1:242" s="39" customFormat="1" ht="12.75" thickBot="1">
      <c r="A8" s="223"/>
      <c r="B8" s="228"/>
      <c r="C8" s="225"/>
      <c r="D8" s="226"/>
      <c r="E8" s="363"/>
      <c r="F8" s="227"/>
    </row>
    <row r="9" spans="1:242" s="14" customFormat="1" ht="12.75" thickBot="1">
      <c r="A9" s="113" t="s">
        <v>439</v>
      </c>
      <c r="B9" s="114" t="s">
        <v>440</v>
      </c>
      <c r="C9" s="115" t="s">
        <v>2</v>
      </c>
      <c r="D9" s="116">
        <v>2</v>
      </c>
      <c r="E9" s="118">
        <v>0</v>
      </c>
      <c r="F9" s="117">
        <f>D9*E9</f>
        <v>0</v>
      </c>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row>
    <row r="10" spans="1:242" s="39" customFormat="1">
      <c r="A10" s="232"/>
      <c r="B10" s="233" t="s">
        <v>441</v>
      </c>
      <c r="C10" s="232"/>
      <c r="D10" s="234"/>
      <c r="E10" s="365"/>
      <c r="F10" s="235"/>
    </row>
    <row r="11" spans="1:242" s="39" customFormat="1">
      <c r="A11" s="223"/>
      <c r="B11" s="236" t="s">
        <v>442</v>
      </c>
      <c r="C11" s="225"/>
      <c r="D11" s="226"/>
      <c r="E11" s="363"/>
      <c r="F11" s="227"/>
    </row>
    <row r="12" spans="1:242" s="39" customFormat="1" ht="24">
      <c r="A12" s="237"/>
      <c r="B12" s="236" t="s">
        <v>443</v>
      </c>
      <c r="C12" s="229"/>
      <c r="D12" s="230"/>
      <c r="E12" s="364"/>
      <c r="F12" s="231"/>
    </row>
    <row r="13" spans="1:242">
      <c r="A13" s="223"/>
      <c r="B13" s="236" t="s">
        <v>444</v>
      </c>
      <c r="C13" s="229"/>
      <c r="D13" s="230"/>
      <c r="E13" s="364"/>
      <c r="F13" s="231"/>
    </row>
    <row r="14" spans="1:242">
      <c r="A14" s="237"/>
      <c r="B14" s="236" t="s">
        <v>445</v>
      </c>
      <c r="C14" s="229"/>
      <c r="D14" s="230"/>
      <c r="E14" s="364"/>
      <c r="F14" s="231"/>
    </row>
    <row r="15" spans="1:242" s="40" customFormat="1">
      <c r="A15" s="223"/>
      <c r="B15" s="236" t="s">
        <v>446</v>
      </c>
      <c r="C15" s="225"/>
      <c r="D15" s="226"/>
      <c r="E15" s="363"/>
      <c r="F15" s="227"/>
    </row>
    <row r="16" spans="1:242">
      <c r="A16" s="237"/>
      <c r="B16" s="24" t="s">
        <v>447</v>
      </c>
      <c r="C16" s="229"/>
      <c r="D16" s="230"/>
      <c r="E16" s="364"/>
      <c r="F16" s="231"/>
    </row>
    <row r="17" spans="1:242">
      <c r="A17" s="223"/>
      <c r="B17" s="236"/>
      <c r="C17" s="225"/>
      <c r="D17" s="226"/>
      <c r="E17" s="363"/>
      <c r="F17" s="227"/>
    </row>
    <row r="18" spans="1:242" ht="24">
      <c r="A18" s="237"/>
      <c r="B18" s="238" t="s">
        <v>448</v>
      </c>
      <c r="C18" s="229"/>
      <c r="D18" s="230"/>
      <c r="E18" s="364"/>
      <c r="F18" s="231"/>
    </row>
    <row r="19" spans="1:242">
      <c r="A19" s="237"/>
      <c r="B19" s="238"/>
      <c r="C19" s="229"/>
      <c r="D19" s="230"/>
      <c r="E19" s="364"/>
      <c r="F19" s="231"/>
    </row>
    <row r="20" spans="1:242">
      <c r="A20" s="223"/>
      <c r="B20" s="228" t="s">
        <v>449</v>
      </c>
      <c r="C20" s="225"/>
      <c r="D20" s="226"/>
      <c r="E20" s="363"/>
      <c r="F20" s="227"/>
    </row>
    <row r="21" spans="1:242" ht="126" customHeight="1">
      <c r="A21" s="223"/>
      <c r="B21" s="228"/>
      <c r="C21" s="225"/>
      <c r="D21" s="226"/>
      <c r="E21" s="363"/>
      <c r="F21" s="227"/>
    </row>
    <row r="22" spans="1:242" ht="12.75" thickBot="1">
      <c r="A22" s="237"/>
      <c r="B22" s="239"/>
      <c r="C22" s="229"/>
      <c r="D22" s="230"/>
      <c r="E22" s="364"/>
      <c r="F22" s="231"/>
    </row>
    <row r="23" spans="1:242" s="14" customFormat="1" ht="12.75" thickBot="1">
      <c r="A23" s="113" t="s">
        <v>450</v>
      </c>
      <c r="B23" s="114" t="s">
        <v>451</v>
      </c>
      <c r="C23" s="115" t="s">
        <v>2</v>
      </c>
      <c r="D23" s="116">
        <v>1</v>
      </c>
      <c r="E23" s="118">
        <v>0</v>
      </c>
      <c r="F23" s="117">
        <f>D23*E23</f>
        <v>0</v>
      </c>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c r="EW23" s="15"/>
      <c r="EX23" s="15"/>
      <c r="EY23" s="15"/>
      <c r="EZ23" s="15"/>
      <c r="FA23" s="15"/>
      <c r="FB23" s="15"/>
      <c r="FC23" s="15"/>
      <c r="FD23" s="15"/>
      <c r="FE23" s="15"/>
      <c r="FF23" s="15"/>
      <c r="FG23" s="15"/>
      <c r="FH23" s="15"/>
      <c r="FI23" s="15"/>
      <c r="FJ23" s="15"/>
      <c r="FK23" s="15"/>
      <c r="FL23" s="15"/>
      <c r="FM23" s="15"/>
      <c r="FN23" s="15"/>
      <c r="FO23" s="15"/>
      <c r="FP23" s="15"/>
      <c r="FQ23" s="15"/>
      <c r="FR23" s="15"/>
      <c r="FS23" s="15"/>
      <c r="FT23" s="15"/>
      <c r="FU23" s="15"/>
      <c r="FV23" s="15"/>
      <c r="FW23" s="15"/>
      <c r="FX23" s="15"/>
      <c r="FY23" s="15"/>
      <c r="FZ23" s="15"/>
      <c r="GA23" s="15"/>
      <c r="GB23" s="15"/>
      <c r="GC23" s="15"/>
      <c r="GD23" s="15"/>
      <c r="GE23" s="15"/>
      <c r="GF23" s="15"/>
      <c r="GG23" s="15"/>
      <c r="GH23" s="15"/>
      <c r="GI23" s="15"/>
      <c r="GJ23" s="15"/>
      <c r="GK23" s="15"/>
      <c r="GL23" s="15"/>
      <c r="GM23" s="15"/>
      <c r="GN23" s="15"/>
      <c r="GO23" s="15"/>
      <c r="GP23" s="15"/>
      <c r="GQ23" s="15"/>
      <c r="GR23" s="15"/>
      <c r="GS23" s="15"/>
      <c r="GT23" s="15"/>
      <c r="GU23" s="15"/>
      <c r="GV23" s="15"/>
      <c r="GW23" s="15"/>
      <c r="GX23" s="15"/>
      <c r="GY23" s="15"/>
      <c r="GZ23" s="15"/>
      <c r="HA23" s="15"/>
      <c r="HB23" s="15"/>
      <c r="HC23" s="15"/>
      <c r="HD23" s="15"/>
      <c r="HE23" s="15"/>
      <c r="HF23" s="15"/>
      <c r="HG23" s="15"/>
      <c r="HH23" s="15"/>
      <c r="HI23" s="15"/>
      <c r="HJ23" s="15"/>
      <c r="HK23" s="15"/>
      <c r="HL23" s="15"/>
      <c r="HM23" s="15"/>
      <c r="HN23" s="15"/>
      <c r="HO23" s="15"/>
      <c r="HP23" s="15"/>
      <c r="HQ23" s="15"/>
      <c r="HR23" s="15"/>
      <c r="HS23" s="15"/>
      <c r="HT23" s="15"/>
      <c r="HU23" s="15"/>
      <c r="HV23" s="15"/>
      <c r="HW23" s="15"/>
      <c r="HX23" s="15"/>
      <c r="HY23" s="15"/>
      <c r="HZ23" s="15"/>
      <c r="IA23" s="15"/>
      <c r="IB23" s="15"/>
      <c r="IC23" s="15"/>
      <c r="ID23" s="15"/>
      <c r="IE23" s="15"/>
      <c r="IF23" s="15"/>
      <c r="IG23" s="15"/>
      <c r="IH23" s="15"/>
    </row>
    <row r="24" spans="1:242">
      <c r="A24" s="232"/>
      <c r="B24" s="233" t="s">
        <v>441</v>
      </c>
      <c r="C24" s="232"/>
      <c r="D24" s="234"/>
      <c r="E24" s="365"/>
      <c r="F24" s="235"/>
    </row>
    <row r="25" spans="1:242">
      <c r="A25" s="237"/>
      <c r="B25" s="218" t="s">
        <v>452</v>
      </c>
      <c r="C25" s="229"/>
      <c r="D25" s="230"/>
      <c r="E25" s="364"/>
      <c r="F25" s="231"/>
    </row>
    <row r="26" spans="1:242" ht="12.75" customHeight="1">
      <c r="A26" s="223"/>
      <c r="B26" s="236" t="s">
        <v>453</v>
      </c>
      <c r="C26" s="225"/>
      <c r="D26" s="226"/>
      <c r="E26" s="363"/>
      <c r="F26" s="227"/>
    </row>
    <row r="27" spans="1:242">
      <c r="A27" s="237"/>
      <c r="B27" s="236" t="s">
        <v>454</v>
      </c>
      <c r="C27" s="229"/>
      <c r="D27" s="230"/>
      <c r="E27" s="364"/>
      <c r="F27" s="231"/>
    </row>
    <row r="28" spans="1:242">
      <c r="A28" s="223"/>
      <c r="B28" s="236" t="s">
        <v>455</v>
      </c>
      <c r="C28" s="225"/>
      <c r="D28" s="226"/>
      <c r="E28" s="363"/>
      <c r="F28" s="227"/>
    </row>
    <row r="29" spans="1:242">
      <c r="A29" s="223"/>
      <c r="B29" s="236" t="s">
        <v>456</v>
      </c>
      <c r="C29" s="225"/>
      <c r="D29" s="226"/>
      <c r="E29" s="363"/>
      <c r="F29" s="227"/>
    </row>
    <row r="30" spans="1:242">
      <c r="A30" s="223"/>
      <c r="B30" s="24" t="s">
        <v>457</v>
      </c>
      <c r="C30" s="225"/>
      <c r="D30" s="226"/>
      <c r="E30" s="363"/>
      <c r="F30" s="227"/>
    </row>
    <row r="31" spans="1:242">
      <c r="A31" s="223"/>
      <c r="B31" s="236"/>
      <c r="C31" s="225"/>
      <c r="D31" s="226"/>
      <c r="E31" s="363"/>
      <c r="F31" s="227"/>
    </row>
    <row r="32" spans="1:242" ht="24">
      <c r="A32" s="223"/>
      <c r="B32" s="134" t="s">
        <v>448</v>
      </c>
      <c r="C32" s="225"/>
      <c r="D32" s="226"/>
      <c r="E32" s="363"/>
      <c r="F32" s="227"/>
    </row>
    <row r="33" spans="1:242">
      <c r="A33" s="223"/>
      <c r="B33" s="228"/>
      <c r="C33" s="225"/>
      <c r="D33" s="226"/>
      <c r="E33" s="363"/>
      <c r="F33" s="227"/>
    </row>
    <row r="34" spans="1:242" ht="24">
      <c r="A34" s="223"/>
      <c r="B34" s="228" t="s">
        <v>458</v>
      </c>
      <c r="C34" s="225"/>
      <c r="D34" s="226"/>
      <c r="E34" s="363"/>
      <c r="F34" s="227"/>
    </row>
    <row r="35" spans="1:242" ht="126" customHeight="1">
      <c r="A35" s="223"/>
      <c r="B35" s="228"/>
      <c r="C35" s="225"/>
      <c r="D35" s="226"/>
      <c r="E35" s="363"/>
      <c r="F35" s="227"/>
    </row>
    <row r="36" spans="1:242" ht="12.75" thickBot="1">
      <c r="A36" s="232"/>
      <c r="B36" s="228"/>
      <c r="C36" s="225"/>
      <c r="D36" s="226"/>
      <c r="E36" s="363"/>
      <c r="F36" s="227"/>
    </row>
    <row r="37" spans="1:242" s="14" customFormat="1" ht="12.75" thickBot="1">
      <c r="A37" s="113" t="s">
        <v>459</v>
      </c>
      <c r="B37" s="114" t="s">
        <v>460</v>
      </c>
      <c r="C37" s="115" t="s">
        <v>2</v>
      </c>
      <c r="D37" s="116">
        <v>1</v>
      </c>
      <c r="E37" s="118">
        <v>0</v>
      </c>
      <c r="F37" s="117">
        <f>D37*E37</f>
        <v>0</v>
      </c>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row>
    <row r="38" spans="1:242">
      <c r="A38" s="232"/>
      <c r="B38" s="233" t="s">
        <v>441</v>
      </c>
      <c r="C38" s="232"/>
      <c r="D38" s="234"/>
      <c r="E38" s="365"/>
      <c r="F38" s="235"/>
    </row>
    <row r="39" spans="1:242">
      <c r="A39" s="223"/>
      <c r="B39" s="24" t="s">
        <v>452</v>
      </c>
      <c r="C39" s="225"/>
      <c r="D39" s="226"/>
      <c r="E39" s="363"/>
      <c r="F39" s="227"/>
    </row>
    <row r="40" spans="1:242">
      <c r="A40" s="223"/>
      <c r="B40" s="21" t="s">
        <v>461</v>
      </c>
      <c r="C40" s="225"/>
      <c r="D40" s="226"/>
      <c r="E40" s="363"/>
      <c r="F40" s="227"/>
    </row>
    <row r="41" spans="1:242" ht="10.5" customHeight="1">
      <c r="A41" s="223"/>
      <c r="B41" s="21" t="s">
        <v>462</v>
      </c>
      <c r="C41" s="225"/>
      <c r="D41" s="226"/>
      <c r="E41" s="363"/>
      <c r="F41" s="227"/>
    </row>
    <row r="42" spans="1:242">
      <c r="A42" s="237"/>
      <c r="B42" s="21" t="s">
        <v>463</v>
      </c>
      <c r="C42" s="229"/>
      <c r="D42" s="230"/>
      <c r="E42" s="364"/>
      <c r="F42" s="231"/>
    </row>
    <row r="43" spans="1:242" ht="24">
      <c r="A43" s="232"/>
      <c r="B43" s="21" t="s">
        <v>464</v>
      </c>
      <c r="C43" s="225"/>
      <c r="D43" s="226"/>
      <c r="E43" s="363"/>
      <c r="F43" s="227"/>
    </row>
    <row r="44" spans="1:242">
      <c r="A44" s="237"/>
      <c r="B44" s="24" t="s">
        <v>465</v>
      </c>
      <c r="C44" s="229"/>
      <c r="D44" s="230"/>
      <c r="E44" s="364"/>
      <c r="F44" s="231"/>
    </row>
    <row r="45" spans="1:242">
      <c r="A45" s="232"/>
      <c r="B45" s="236"/>
      <c r="C45" s="225"/>
      <c r="D45" s="226"/>
      <c r="E45" s="363"/>
      <c r="F45" s="227"/>
    </row>
    <row r="46" spans="1:242" ht="24">
      <c r="A46" s="223"/>
      <c r="B46" s="240" t="s">
        <v>448</v>
      </c>
      <c r="C46" s="225"/>
      <c r="D46" s="226"/>
      <c r="E46" s="363"/>
      <c r="F46" s="227"/>
    </row>
    <row r="47" spans="1:242">
      <c r="A47" s="232"/>
      <c r="B47" s="228"/>
      <c r="C47" s="225"/>
      <c r="D47" s="226"/>
      <c r="E47" s="363"/>
      <c r="F47" s="227"/>
    </row>
    <row r="48" spans="1:242">
      <c r="A48" s="223"/>
      <c r="B48" s="228" t="s">
        <v>466</v>
      </c>
      <c r="C48" s="225"/>
      <c r="D48" s="226"/>
      <c r="E48" s="363"/>
      <c r="F48" s="227"/>
    </row>
    <row r="49" spans="1:242" ht="130.5" customHeight="1">
      <c r="A49" s="223"/>
      <c r="B49" s="228"/>
      <c r="C49" s="225"/>
      <c r="D49" s="226"/>
      <c r="E49" s="363"/>
      <c r="F49" s="227"/>
    </row>
    <row r="50" spans="1:242" ht="12.75" thickBot="1">
      <c r="A50" s="223"/>
      <c r="B50" s="228"/>
      <c r="C50" s="225"/>
      <c r="D50" s="226"/>
      <c r="E50" s="363"/>
      <c r="F50" s="227"/>
    </row>
    <row r="51" spans="1:242" s="14" customFormat="1" ht="12.75" thickBot="1">
      <c r="A51" s="113" t="s">
        <v>467</v>
      </c>
      <c r="B51" s="114" t="s">
        <v>468</v>
      </c>
      <c r="C51" s="115" t="s">
        <v>2</v>
      </c>
      <c r="D51" s="116">
        <v>1</v>
      </c>
      <c r="E51" s="118">
        <v>0</v>
      </c>
      <c r="F51" s="117">
        <f>D51*E51</f>
        <v>0</v>
      </c>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c r="GZ51" s="15"/>
      <c r="HA51" s="15"/>
      <c r="HB51" s="15"/>
      <c r="HC51" s="15"/>
      <c r="HD51" s="15"/>
      <c r="HE51" s="15"/>
      <c r="HF51" s="15"/>
      <c r="HG51" s="15"/>
      <c r="HH51" s="15"/>
      <c r="HI51" s="15"/>
      <c r="HJ51" s="15"/>
      <c r="HK51" s="15"/>
      <c r="HL51" s="15"/>
      <c r="HM51" s="15"/>
      <c r="HN51" s="15"/>
      <c r="HO51" s="15"/>
      <c r="HP51" s="15"/>
      <c r="HQ51" s="15"/>
      <c r="HR51" s="15"/>
      <c r="HS51" s="15"/>
      <c r="HT51" s="15"/>
      <c r="HU51" s="15"/>
      <c r="HV51" s="15"/>
      <c r="HW51" s="15"/>
      <c r="HX51" s="15"/>
      <c r="HY51" s="15"/>
      <c r="HZ51" s="15"/>
      <c r="IA51" s="15"/>
      <c r="IB51" s="15"/>
      <c r="IC51" s="15"/>
      <c r="ID51" s="15"/>
      <c r="IE51" s="15"/>
      <c r="IF51" s="15"/>
      <c r="IG51" s="15"/>
      <c r="IH51" s="15"/>
    </row>
    <row r="52" spans="1:242" s="41" customFormat="1">
      <c r="A52" s="232"/>
      <c r="B52" s="233" t="s">
        <v>441</v>
      </c>
      <c r="C52" s="232"/>
      <c r="D52" s="234"/>
      <c r="E52" s="365"/>
      <c r="F52" s="235"/>
    </row>
    <row r="53" spans="1:242" s="41" customFormat="1">
      <c r="A53" s="223"/>
      <c r="B53" s="21" t="s">
        <v>469</v>
      </c>
      <c r="C53" s="225"/>
      <c r="D53" s="226"/>
      <c r="E53" s="363"/>
      <c r="F53" s="227"/>
    </row>
    <row r="54" spans="1:242" s="41" customFormat="1">
      <c r="A54" s="232"/>
      <c r="B54" s="21" t="s">
        <v>470</v>
      </c>
      <c r="C54" s="225"/>
      <c r="D54" s="226"/>
      <c r="E54" s="363"/>
      <c r="F54" s="227"/>
    </row>
    <row r="55" spans="1:242" s="41" customFormat="1" ht="24">
      <c r="A55" s="237"/>
      <c r="B55" s="21" t="s">
        <v>471</v>
      </c>
      <c r="C55" s="229"/>
      <c r="D55" s="230"/>
      <c r="E55" s="364"/>
      <c r="F55" s="231"/>
    </row>
    <row r="56" spans="1:242" s="41" customFormat="1" ht="24">
      <c r="A56" s="232"/>
      <c r="B56" s="21" t="s">
        <v>472</v>
      </c>
      <c r="C56" s="225"/>
      <c r="D56" s="226"/>
      <c r="E56" s="363"/>
      <c r="F56" s="227"/>
    </row>
    <row r="57" spans="1:242" ht="24">
      <c r="A57" s="237"/>
      <c r="B57" s="21" t="s">
        <v>473</v>
      </c>
      <c r="C57" s="229"/>
      <c r="D57" s="230"/>
      <c r="E57" s="364"/>
      <c r="F57" s="231"/>
    </row>
    <row r="58" spans="1:242" ht="36">
      <c r="A58" s="232"/>
      <c r="B58" s="24" t="s">
        <v>474</v>
      </c>
      <c r="C58" s="225"/>
      <c r="D58" s="226"/>
      <c r="E58" s="363"/>
      <c r="F58" s="227"/>
    </row>
    <row r="59" spans="1:242">
      <c r="A59" s="237"/>
      <c r="B59" s="236"/>
      <c r="C59" s="229"/>
      <c r="D59" s="230"/>
      <c r="E59" s="364"/>
      <c r="F59" s="231"/>
    </row>
    <row r="60" spans="1:242" ht="24">
      <c r="A60" s="232"/>
      <c r="B60" s="134" t="s">
        <v>448</v>
      </c>
      <c r="C60" s="225"/>
      <c r="D60" s="226"/>
      <c r="E60" s="363"/>
      <c r="F60" s="227"/>
    </row>
    <row r="61" spans="1:242">
      <c r="A61" s="237"/>
      <c r="B61" s="239"/>
      <c r="C61" s="229"/>
      <c r="D61" s="230"/>
      <c r="E61" s="364"/>
      <c r="F61" s="231"/>
    </row>
    <row r="62" spans="1:242">
      <c r="A62" s="223"/>
      <c r="B62" s="228" t="s">
        <v>475</v>
      </c>
      <c r="C62" s="225"/>
      <c r="D62" s="226"/>
      <c r="E62" s="363"/>
      <c r="F62" s="227"/>
    </row>
    <row r="63" spans="1:242" ht="130.5" customHeight="1">
      <c r="A63" s="223"/>
      <c r="B63" s="228"/>
      <c r="C63" s="225"/>
      <c r="D63" s="226"/>
      <c r="E63" s="363"/>
      <c r="F63" s="227"/>
    </row>
    <row r="64" spans="1:242" ht="12.75" thickBot="1">
      <c r="A64" s="232"/>
      <c r="B64" s="241"/>
      <c r="C64" s="225"/>
      <c r="D64" s="226"/>
      <c r="E64" s="363"/>
      <c r="F64" s="227"/>
    </row>
    <row r="65" spans="1:242" s="14" customFormat="1" ht="12.75" thickBot="1">
      <c r="A65" s="113" t="s">
        <v>476</v>
      </c>
      <c r="B65" s="114" t="s">
        <v>477</v>
      </c>
      <c r="C65" s="115" t="s">
        <v>2</v>
      </c>
      <c r="D65" s="116">
        <v>1</v>
      </c>
      <c r="E65" s="118">
        <v>0</v>
      </c>
      <c r="F65" s="117">
        <f>D65*E65</f>
        <v>0</v>
      </c>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c r="AX65" s="15"/>
      <c r="AY65" s="15"/>
      <c r="AZ65" s="15"/>
      <c r="BA65" s="15"/>
      <c r="BB65" s="15"/>
      <c r="BC65" s="15"/>
      <c r="BD65" s="15"/>
      <c r="BE65" s="15"/>
      <c r="BF65" s="15"/>
      <c r="BG65" s="15"/>
      <c r="BH65" s="15"/>
      <c r="BI65" s="15"/>
      <c r="BJ65" s="15"/>
      <c r="BK65" s="15"/>
      <c r="BL65" s="15"/>
      <c r="BM65" s="15"/>
      <c r="BN65" s="15"/>
      <c r="BO65" s="15"/>
      <c r="BP65" s="15"/>
      <c r="BQ65" s="15"/>
      <c r="BR65" s="15"/>
      <c r="BS65" s="15"/>
      <c r="BT65" s="15"/>
      <c r="BU65" s="15"/>
      <c r="BV65" s="15"/>
      <c r="BW65" s="15"/>
      <c r="BX65" s="15"/>
      <c r="BY65" s="15"/>
      <c r="BZ65" s="15"/>
      <c r="CA65" s="15"/>
      <c r="CB65" s="15"/>
      <c r="CC65" s="15"/>
      <c r="CD65" s="15"/>
      <c r="CE65" s="15"/>
      <c r="CF65" s="15"/>
      <c r="CG65" s="15"/>
      <c r="CH65" s="15"/>
      <c r="CI65" s="15"/>
      <c r="CJ65" s="15"/>
      <c r="CK65" s="15"/>
      <c r="CL65" s="15"/>
      <c r="CM65" s="15"/>
      <c r="CN65" s="15"/>
      <c r="CO65" s="15"/>
      <c r="CP65" s="15"/>
      <c r="CQ65" s="15"/>
      <c r="CR65" s="15"/>
      <c r="CS65" s="15"/>
      <c r="CT65" s="15"/>
      <c r="CU65" s="15"/>
      <c r="CV65" s="15"/>
      <c r="CW65" s="15"/>
      <c r="CX65" s="15"/>
      <c r="CY65" s="15"/>
      <c r="CZ65" s="15"/>
      <c r="DA65" s="15"/>
      <c r="DB65" s="15"/>
      <c r="DC65" s="15"/>
      <c r="DD65" s="15"/>
      <c r="DE65" s="15"/>
      <c r="DF65" s="15"/>
      <c r="DG65" s="15"/>
      <c r="DH65" s="15"/>
      <c r="DI65" s="15"/>
      <c r="DJ65" s="15"/>
      <c r="DK65" s="15"/>
      <c r="DL65" s="15"/>
      <c r="DM65" s="15"/>
      <c r="DN65" s="15"/>
      <c r="DO65" s="15"/>
      <c r="DP65" s="15"/>
      <c r="DQ65" s="15"/>
      <c r="DR65" s="15"/>
      <c r="DS65" s="15"/>
      <c r="DT65" s="15"/>
      <c r="DU65" s="15"/>
      <c r="DV65" s="15"/>
      <c r="DW65" s="15"/>
      <c r="DX65" s="15"/>
      <c r="DY65" s="15"/>
      <c r="DZ65" s="15"/>
      <c r="EA65" s="15"/>
      <c r="EB65" s="15"/>
      <c r="EC65" s="15"/>
      <c r="ED65" s="15"/>
      <c r="EE65" s="15"/>
      <c r="EF65" s="15"/>
      <c r="EG65" s="15"/>
      <c r="EH65" s="15"/>
      <c r="EI65" s="15"/>
      <c r="EJ65" s="15"/>
      <c r="EK65" s="15"/>
      <c r="EL65" s="15"/>
      <c r="EM65" s="15"/>
      <c r="EN65" s="15"/>
      <c r="EO65" s="15"/>
      <c r="EP65" s="15"/>
      <c r="EQ65" s="15"/>
      <c r="ER65" s="15"/>
      <c r="ES65" s="15"/>
      <c r="ET65" s="15"/>
      <c r="EU65" s="15"/>
      <c r="EV65" s="15"/>
      <c r="EW65" s="15"/>
      <c r="EX65" s="15"/>
      <c r="EY65" s="15"/>
      <c r="EZ65" s="15"/>
      <c r="FA65" s="15"/>
      <c r="FB65" s="15"/>
      <c r="FC65" s="15"/>
      <c r="FD65" s="15"/>
      <c r="FE65" s="15"/>
      <c r="FF65" s="15"/>
      <c r="FG65" s="15"/>
      <c r="FH65" s="15"/>
      <c r="FI65" s="15"/>
      <c r="FJ65" s="15"/>
      <c r="FK65" s="15"/>
      <c r="FL65" s="15"/>
      <c r="FM65" s="15"/>
      <c r="FN65" s="15"/>
      <c r="FO65" s="15"/>
      <c r="FP65" s="15"/>
      <c r="FQ65" s="15"/>
      <c r="FR65" s="15"/>
      <c r="FS65" s="15"/>
      <c r="FT65" s="15"/>
      <c r="FU65" s="15"/>
      <c r="FV65" s="15"/>
      <c r="FW65" s="15"/>
      <c r="FX65" s="15"/>
      <c r="FY65" s="15"/>
      <c r="FZ65" s="15"/>
      <c r="GA65" s="15"/>
      <c r="GB65" s="15"/>
      <c r="GC65" s="15"/>
      <c r="GD65" s="15"/>
      <c r="GE65" s="15"/>
      <c r="GF65" s="15"/>
      <c r="GG65" s="15"/>
      <c r="GH65" s="15"/>
      <c r="GI65" s="15"/>
      <c r="GJ65" s="15"/>
      <c r="GK65" s="15"/>
      <c r="GL65" s="15"/>
      <c r="GM65" s="15"/>
      <c r="GN65" s="15"/>
      <c r="GO65" s="15"/>
      <c r="GP65" s="15"/>
      <c r="GQ65" s="15"/>
      <c r="GR65" s="15"/>
      <c r="GS65" s="15"/>
      <c r="GT65" s="15"/>
      <c r="GU65" s="15"/>
      <c r="GV65" s="15"/>
      <c r="GW65" s="15"/>
      <c r="GX65" s="15"/>
      <c r="GY65" s="15"/>
      <c r="GZ65" s="15"/>
      <c r="HA65" s="15"/>
      <c r="HB65" s="15"/>
      <c r="HC65" s="15"/>
      <c r="HD65" s="15"/>
      <c r="HE65" s="15"/>
      <c r="HF65" s="15"/>
      <c r="HG65" s="15"/>
      <c r="HH65" s="15"/>
      <c r="HI65" s="15"/>
      <c r="HJ65" s="15"/>
      <c r="HK65" s="15"/>
      <c r="HL65" s="15"/>
      <c r="HM65" s="15"/>
      <c r="HN65" s="15"/>
      <c r="HO65" s="15"/>
      <c r="HP65" s="15"/>
      <c r="HQ65" s="15"/>
      <c r="HR65" s="15"/>
      <c r="HS65" s="15"/>
      <c r="HT65" s="15"/>
      <c r="HU65" s="15"/>
      <c r="HV65" s="15"/>
      <c r="HW65" s="15"/>
      <c r="HX65" s="15"/>
      <c r="HY65" s="15"/>
      <c r="HZ65" s="15"/>
      <c r="IA65" s="15"/>
      <c r="IB65" s="15"/>
      <c r="IC65" s="15"/>
      <c r="ID65" s="15"/>
      <c r="IE65" s="15"/>
      <c r="IF65" s="15"/>
      <c r="IG65" s="15"/>
      <c r="IH65" s="15"/>
    </row>
    <row r="66" spans="1:242" s="42" customFormat="1">
      <c r="A66" s="232"/>
      <c r="B66" s="233" t="s">
        <v>441</v>
      </c>
      <c r="C66" s="232"/>
      <c r="D66" s="234"/>
      <c r="E66" s="365"/>
      <c r="F66" s="235"/>
    </row>
    <row r="67" spans="1:242" s="41" customFormat="1">
      <c r="A67" s="232"/>
      <c r="B67" s="21" t="s">
        <v>469</v>
      </c>
      <c r="C67" s="225"/>
      <c r="D67" s="226"/>
      <c r="E67" s="363"/>
      <c r="F67" s="227"/>
    </row>
    <row r="68" spans="1:242" s="43" customFormat="1" ht="25.5" customHeight="1">
      <c r="A68" s="232"/>
      <c r="B68" s="21" t="s">
        <v>470</v>
      </c>
      <c r="C68" s="225"/>
      <c r="D68" s="226"/>
      <c r="E68" s="363"/>
      <c r="F68" s="227"/>
    </row>
    <row r="69" spans="1:242" s="41" customFormat="1" ht="14.25" customHeight="1">
      <c r="A69" s="232"/>
      <c r="B69" s="24" t="s">
        <v>478</v>
      </c>
      <c r="C69" s="225"/>
      <c r="D69" s="226"/>
      <c r="E69" s="363"/>
      <c r="F69" s="227"/>
    </row>
    <row r="70" spans="1:242" s="43" customFormat="1" ht="24">
      <c r="A70" s="232"/>
      <c r="B70" s="21" t="s">
        <v>479</v>
      </c>
      <c r="C70" s="225"/>
      <c r="D70" s="226"/>
      <c r="E70" s="363"/>
      <c r="F70" s="227"/>
    </row>
    <row r="71" spans="1:242" s="44" customFormat="1" ht="24">
      <c r="A71" s="232"/>
      <c r="B71" s="21" t="s">
        <v>473</v>
      </c>
      <c r="C71" s="225"/>
      <c r="D71" s="226"/>
      <c r="E71" s="363"/>
      <c r="F71" s="227"/>
    </row>
    <row r="72" spans="1:242" s="44" customFormat="1">
      <c r="A72" s="232"/>
      <c r="B72" s="24" t="s">
        <v>480</v>
      </c>
      <c r="C72" s="225"/>
      <c r="D72" s="226"/>
      <c r="E72" s="363"/>
      <c r="F72" s="227"/>
    </row>
    <row r="73" spans="1:242" s="42" customFormat="1">
      <c r="A73" s="232"/>
      <c r="B73" s="24" t="s">
        <v>457</v>
      </c>
      <c r="C73" s="225"/>
      <c r="D73" s="226"/>
      <c r="E73" s="363"/>
      <c r="F73" s="227"/>
    </row>
    <row r="74" spans="1:242" s="44" customFormat="1">
      <c r="A74" s="232"/>
      <c r="B74" s="236"/>
      <c r="C74" s="225"/>
      <c r="D74" s="226"/>
      <c r="E74" s="363"/>
      <c r="F74" s="227"/>
    </row>
    <row r="75" spans="1:242" s="42" customFormat="1" ht="24">
      <c r="A75" s="232"/>
      <c r="B75" s="240" t="s">
        <v>448</v>
      </c>
      <c r="C75" s="225"/>
      <c r="D75" s="226"/>
      <c r="E75" s="363"/>
      <c r="F75" s="227"/>
    </row>
    <row r="76" spans="1:242" s="44" customFormat="1">
      <c r="A76" s="232"/>
      <c r="B76" s="228"/>
      <c r="C76" s="225"/>
      <c r="D76" s="226"/>
      <c r="E76" s="363"/>
      <c r="F76" s="227"/>
    </row>
    <row r="77" spans="1:242">
      <c r="A77" s="223"/>
      <c r="B77" s="228" t="s">
        <v>481</v>
      </c>
      <c r="C77" s="225"/>
      <c r="D77" s="226"/>
      <c r="E77" s="363"/>
      <c r="F77" s="227"/>
    </row>
    <row r="78" spans="1:242" ht="130.5" customHeight="1">
      <c r="A78" s="223"/>
      <c r="B78" s="228"/>
      <c r="C78" s="225"/>
      <c r="D78" s="226"/>
      <c r="E78" s="363"/>
      <c r="F78" s="227"/>
    </row>
    <row r="79" spans="1:242" ht="12.75" thickBot="1">
      <c r="A79" s="232"/>
      <c r="B79" s="228"/>
      <c r="C79" s="225"/>
      <c r="D79" s="226"/>
      <c r="E79" s="363"/>
      <c r="F79" s="227"/>
    </row>
    <row r="80" spans="1:242" s="14" customFormat="1" ht="12.75" thickBot="1">
      <c r="A80" s="113" t="s">
        <v>482</v>
      </c>
      <c r="B80" s="114" t="s">
        <v>483</v>
      </c>
      <c r="C80" s="115" t="s">
        <v>2</v>
      </c>
      <c r="D80" s="116">
        <v>1</v>
      </c>
      <c r="E80" s="118">
        <v>0</v>
      </c>
      <c r="F80" s="117">
        <f>D80*E80</f>
        <v>0</v>
      </c>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c r="BH80" s="15"/>
      <c r="BI80" s="15"/>
      <c r="BJ80" s="15"/>
      <c r="BK80" s="15"/>
      <c r="BL80" s="15"/>
      <c r="BM80" s="15"/>
      <c r="BN80" s="15"/>
      <c r="BO80" s="15"/>
      <c r="BP80" s="15"/>
      <c r="BQ80" s="15"/>
      <c r="BR80" s="15"/>
      <c r="BS80" s="15"/>
      <c r="BT80" s="15"/>
      <c r="BU80" s="15"/>
      <c r="BV80" s="15"/>
      <c r="BW80" s="15"/>
      <c r="BX80" s="15"/>
      <c r="BY80" s="15"/>
      <c r="BZ80" s="15"/>
      <c r="CA80" s="15"/>
      <c r="CB80" s="15"/>
      <c r="CC80" s="15"/>
      <c r="CD80" s="15"/>
      <c r="CE80" s="15"/>
      <c r="CF80" s="15"/>
      <c r="CG80" s="15"/>
      <c r="CH80" s="15"/>
      <c r="CI80" s="15"/>
      <c r="CJ80" s="15"/>
      <c r="CK80" s="15"/>
      <c r="CL80" s="15"/>
      <c r="CM80" s="15"/>
      <c r="CN80" s="15"/>
      <c r="CO80" s="15"/>
      <c r="CP80" s="15"/>
      <c r="CQ80" s="15"/>
      <c r="CR80" s="15"/>
      <c r="CS80" s="15"/>
      <c r="CT80" s="15"/>
      <c r="CU80" s="15"/>
      <c r="CV80" s="15"/>
      <c r="CW80" s="15"/>
      <c r="CX80" s="15"/>
      <c r="CY80" s="15"/>
      <c r="CZ80" s="15"/>
      <c r="DA80" s="15"/>
      <c r="DB80" s="15"/>
      <c r="DC80" s="15"/>
      <c r="DD80" s="15"/>
      <c r="DE80" s="15"/>
      <c r="DF80" s="15"/>
      <c r="DG80" s="15"/>
      <c r="DH80" s="15"/>
      <c r="DI80" s="15"/>
      <c r="DJ80" s="15"/>
      <c r="DK80" s="15"/>
      <c r="DL80" s="15"/>
      <c r="DM80" s="15"/>
      <c r="DN80" s="15"/>
      <c r="DO80" s="15"/>
      <c r="DP80" s="15"/>
      <c r="DQ80" s="15"/>
      <c r="DR80" s="15"/>
      <c r="DS80" s="15"/>
      <c r="DT80" s="15"/>
      <c r="DU80" s="15"/>
      <c r="DV80" s="15"/>
      <c r="DW80" s="15"/>
      <c r="DX80" s="15"/>
      <c r="DY80" s="15"/>
      <c r="DZ80" s="15"/>
      <c r="EA80" s="15"/>
      <c r="EB80" s="15"/>
      <c r="EC80" s="15"/>
      <c r="ED80" s="15"/>
      <c r="EE80" s="15"/>
      <c r="EF80" s="15"/>
      <c r="EG80" s="15"/>
      <c r="EH80" s="15"/>
      <c r="EI80" s="15"/>
      <c r="EJ80" s="15"/>
      <c r="EK80" s="15"/>
      <c r="EL80" s="15"/>
      <c r="EM80" s="15"/>
      <c r="EN80" s="15"/>
      <c r="EO80" s="15"/>
      <c r="EP80" s="15"/>
      <c r="EQ80" s="15"/>
      <c r="ER80" s="15"/>
      <c r="ES80" s="15"/>
      <c r="ET80" s="15"/>
      <c r="EU80" s="15"/>
      <c r="EV80" s="15"/>
      <c r="EW80" s="15"/>
      <c r="EX80" s="15"/>
      <c r="EY80" s="15"/>
      <c r="EZ80" s="15"/>
      <c r="FA80" s="15"/>
      <c r="FB80" s="15"/>
      <c r="FC80" s="15"/>
      <c r="FD80" s="15"/>
      <c r="FE80" s="15"/>
      <c r="FF80" s="15"/>
      <c r="FG80" s="15"/>
      <c r="FH80" s="15"/>
      <c r="FI80" s="15"/>
      <c r="FJ80" s="15"/>
      <c r="FK80" s="15"/>
      <c r="FL80" s="15"/>
      <c r="FM80" s="15"/>
      <c r="FN80" s="15"/>
      <c r="FO80" s="15"/>
      <c r="FP80" s="15"/>
      <c r="FQ80" s="15"/>
      <c r="FR80" s="15"/>
      <c r="FS80" s="15"/>
      <c r="FT80" s="15"/>
      <c r="FU80" s="15"/>
      <c r="FV80" s="15"/>
      <c r="FW80" s="15"/>
      <c r="FX80" s="15"/>
      <c r="FY80" s="15"/>
      <c r="FZ80" s="15"/>
      <c r="GA80" s="15"/>
      <c r="GB80" s="15"/>
      <c r="GC80" s="15"/>
      <c r="GD80" s="15"/>
      <c r="GE80" s="15"/>
      <c r="GF80" s="15"/>
      <c r="GG80" s="15"/>
      <c r="GH80" s="15"/>
      <c r="GI80" s="15"/>
      <c r="GJ80" s="15"/>
      <c r="GK80" s="15"/>
      <c r="GL80" s="15"/>
      <c r="GM80" s="15"/>
      <c r="GN80" s="15"/>
      <c r="GO80" s="15"/>
      <c r="GP80" s="15"/>
      <c r="GQ80" s="15"/>
      <c r="GR80" s="15"/>
      <c r="GS80" s="15"/>
      <c r="GT80" s="15"/>
      <c r="GU80" s="15"/>
      <c r="GV80" s="15"/>
      <c r="GW80" s="15"/>
      <c r="GX80" s="15"/>
      <c r="GY80" s="15"/>
      <c r="GZ80" s="15"/>
      <c r="HA80" s="15"/>
      <c r="HB80" s="15"/>
      <c r="HC80" s="15"/>
      <c r="HD80" s="15"/>
      <c r="HE80" s="15"/>
      <c r="HF80" s="15"/>
      <c r="HG80" s="15"/>
      <c r="HH80" s="15"/>
      <c r="HI80" s="15"/>
      <c r="HJ80" s="15"/>
      <c r="HK80" s="15"/>
      <c r="HL80" s="15"/>
      <c r="HM80" s="15"/>
      <c r="HN80" s="15"/>
      <c r="HO80" s="15"/>
      <c r="HP80" s="15"/>
      <c r="HQ80" s="15"/>
      <c r="HR80" s="15"/>
      <c r="HS80" s="15"/>
      <c r="HT80" s="15"/>
      <c r="HU80" s="15"/>
      <c r="HV80" s="15"/>
      <c r="HW80" s="15"/>
      <c r="HX80" s="15"/>
      <c r="HY80" s="15"/>
      <c r="HZ80" s="15"/>
      <c r="IA80" s="15"/>
      <c r="IB80" s="15"/>
      <c r="IC80" s="15"/>
      <c r="ID80" s="15"/>
      <c r="IE80" s="15"/>
      <c r="IF80" s="15"/>
      <c r="IG80" s="15"/>
      <c r="IH80" s="15"/>
    </row>
    <row r="81" spans="1:242" s="42" customFormat="1">
      <c r="A81" s="232"/>
      <c r="B81" s="233" t="s">
        <v>441</v>
      </c>
      <c r="C81" s="232"/>
      <c r="D81" s="234"/>
      <c r="E81" s="365"/>
      <c r="F81" s="235"/>
      <c r="G81" s="45"/>
    </row>
    <row r="82" spans="1:242" s="42" customFormat="1">
      <c r="A82" s="232"/>
      <c r="B82" s="21" t="s">
        <v>469</v>
      </c>
      <c r="C82" s="225"/>
      <c r="D82" s="226"/>
      <c r="E82" s="363"/>
      <c r="F82" s="227"/>
    </row>
    <row r="83" spans="1:242" s="42" customFormat="1">
      <c r="A83" s="232"/>
      <c r="B83" s="24" t="s">
        <v>470</v>
      </c>
      <c r="C83" s="225"/>
      <c r="D83" s="226"/>
      <c r="E83" s="363"/>
      <c r="F83" s="227"/>
      <c r="G83" s="45"/>
    </row>
    <row r="84" spans="1:242" s="42" customFormat="1" ht="14.25" customHeight="1">
      <c r="A84" s="232"/>
      <c r="B84" s="21" t="s">
        <v>478</v>
      </c>
      <c r="C84" s="225"/>
      <c r="D84" s="226"/>
      <c r="E84" s="363"/>
      <c r="F84" s="227"/>
    </row>
    <row r="85" spans="1:242" s="42" customFormat="1">
      <c r="A85" s="232"/>
      <c r="B85" s="24" t="s">
        <v>484</v>
      </c>
      <c r="C85" s="225"/>
      <c r="D85" s="226"/>
      <c r="E85" s="363"/>
      <c r="F85" s="227"/>
      <c r="G85" s="45"/>
    </row>
    <row r="86" spans="1:242" s="41" customFormat="1" ht="24">
      <c r="A86" s="232"/>
      <c r="B86" s="24" t="s">
        <v>485</v>
      </c>
      <c r="C86" s="225"/>
      <c r="D86" s="226"/>
      <c r="E86" s="363"/>
      <c r="F86" s="227"/>
    </row>
    <row r="87" spans="1:242" s="42" customFormat="1">
      <c r="A87" s="232"/>
      <c r="B87" s="21" t="s">
        <v>480</v>
      </c>
      <c r="C87" s="225"/>
      <c r="D87" s="226"/>
      <c r="E87" s="363"/>
      <c r="F87" s="227"/>
    </row>
    <row r="88" spans="1:242" s="46" customFormat="1">
      <c r="A88" s="232"/>
      <c r="B88" s="24" t="s">
        <v>457</v>
      </c>
      <c r="C88" s="225"/>
      <c r="D88" s="226"/>
      <c r="E88" s="363"/>
      <c r="F88" s="227"/>
    </row>
    <row r="89" spans="1:242" s="46" customFormat="1">
      <c r="A89" s="232"/>
      <c r="B89" s="236"/>
      <c r="C89" s="225"/>
      <c r="D89" s="226"/>
      <c r="E89" s="363"/>
      <c r="F89" s="227"/>
    </row>
    <row r="90" spans="1:242" s="46" customFormat="1" ht="24">
      <c r="A90" s="232"/>
      <c r="B90" s="134" t="s">
        <v>448</v>
      </c>
      <c r="C90" s="225"/>
      <c r="D90" s="226"/>
      <c r="E90" s="363"/>
      <c r="F90" s="227"/>
    </row>
    <row r="91" spans="1:242" s="47" customFormat="1">
      <c r="A91" s="232"/>
      <c r="B91" s="228"/>
      <c r="C91" s="225"/>
      <c r="D91" s="226"/>
      <c r="E91" s="363"/>
      <c r="F91" s="227"/>
    </row>
    <row r="92" spans="1:242">
      <c r="A92" s="223"/>
      <c r="B92" s="228" t="s">
        <v>486</v>
      </c>
      <c r="C92" s="225"/>
      <c r="D92" s="226"/>
      <c r="E92" s="363"/>
      <c r="F92" s="227"/>
    </row>
    <row r="93" spans="1:242" ht="130.5" customHeight="1">
      <c r="A93" s="223"/>
      <c r="B93" s="228"/>
      <c r="C93" s="225"/>
      <c r="D93" s="226"/>
      <c r="E93" s="363"/>
      <c r="F93" s="227"/>
    </row>
    <row r="94" spans="1:242" ht="12.75" thickBot="1">
      <c r="A94" s="232"/>
      <c r="B94" s="228"/>
      <c r="C94" s="225"/>
      <c r="D94" s="226"/>
      <c r="E94" s="363"/>
      <c r="F94" s="227"/>
    </row>
    <row r="95" spans="1:242" s="14" customFormat="1" ht="12.75" thickBot="1">
      <c r="A95" s="113" t="s">
        <v>487</v>
      </c>
      <c r="B95" s="114" t="s">
        <v>488</v>
      </c>
      <c r="C95" s="115" t="s">
        <v>2</v>
      </c>
      <c r="D95" s="116">
        <v>1</v>
      </c>
      <c r="E95" s="118">
        <v>0</v>
      </c>
      <c r="F95" s="117">
        <f>D95*E95</f>
        <v>0</v>
      </c>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c r="CA95" s="15"/>
      <c r="CB95" s="15"/>
      <c r="CC95" s="15"/>
      <c r="CD95" s="15"/>
      <c r="CE95" s="15"/>
      <c r="CF95" s="15"/>
      <c r="CG95" s="15"/>
      <c r="CH95" s="15"/>
      <c r="CI95" s="15"/>
      <c r="CJ95" s="15"/>
      <c r="CK95" s="15"/>
      <c r="CL95" s="15"/>
      <c r="CM95" s="15"/>
      <c r="CN95" s="15"/>
      <c r="CO95" s="15"/>
      <c r="CP95" s="15"/>
      <c r="CQ95" s="15"/>
      <c r="CR95" s="15"/>
      <c r="CS95" s="15"/>
      <c r="CT95" s="15"/>
      <c r="CU95" s="15"/>
      <c r="CV95" s="15"/>
      <c r="CW95" s="15"/>
      <c r="CX95" s="15"/>
      <c r="CY95" s="15"/>
      <c r="CZ95" s="15"/>
      <c r="DA95" s="15"/>
      <c r="DB95" s="15"/>
      <c r="DC95" s="15"/>
      <c r="DD95" s="15"/>
      <c r="DE95" s="15"/>
      <c r="DF95" s="15"/>
      <c r="DG95" s="15"/>
      <c r="DH95" s="15"/>
      <c r="DI95" s="15"/>
      <c r="DJ95" s="15"/>
      <c r="DK95" s="15"/>
      <c r="DL95" s="15"/>
      <c r="DM95" s="15"/>
      <c r="DN95" s="15"/>
      <c r="DO95" s="15"/>
      <c r="DP95" s="15"/>
      <c r="DQ95" s="15"/>
      <c r="DR95" s="15"/>
      <c r="DS95" s="15"/>
      <c r="DT95" s="15"/>
      <c r="DU95" s="15"/>
      <c r="DV95" s="15"/>
      <c r="DW95" s="15"/>
      <c r="DX95" s="15"/>
      <c r="DY95" s="15"/>
      <c r="DZ95" s="15"/>
      <c r="EA95" s="15"/>
      <c r="EB95" s="15"/>
      <c r="EC95" s="15"/>
      <c r="ED95" s="15"/>
      <c r="EE95" s="15"/>
      <c r="EF95" s="15"/>
      <c r="EG95" s="15"/>
      <c r="EH95" s="15"/>
      <c r="EI95" s="15"/>
      <c r="EJ95" s="15"/>
      <c r="EK95" s="15"/>
      <c r="EL95" s="15"/>
      <c r="EM95" s="15"/>
      <c r="EN95" s="15"/>
      <c r="EO95" s="15"/>
      <c r="EP95" s="15"/>
      <c r="EQ95" s="15"/>
      <c r="ER95" s="15"/>
      <c r="ES95" s="15"/>
      <c r="ET95" s="15"/>
      <c r="EU95" s="15"/>
      <c r="EV95" s="15"/>
      <c r="EW95" s="15"/>
      <c r="EX95" s="15"/>
      <c r="EY95" s="15"/>
      <c r="EZ95" s="15"/>
      <c r="FA95" s="15"/>
      <c r="FB95" s="15"/>
      <c r="FC95" s="15"/>
      <c r="FD95" s="15"/>
      <c r="FE95" s="15"/>
      <c r="FF95" s="15"/>
      <c r="FG95" s="15"/>
      <c r="FH95" s="15"/>
      <c r="FI95" s="15"/>
      <c r="FJ95" s="15"/>
      <c r="FK95" s="15"/>
      <c r="FL95" s="15"/>
      <c r="FM95" s="15"/>
      <c r="FN95" s="15"/>
      <c r="FO95" s="15"/>
      <c r="FP95" s="15"/>
      <c r="FQ95" s="15"/>
      <c r="FR95" s="15"/>
      <c r="FS95" s="15"/>
      <c r="FT95" s="15"/>
      <c r="FU95" s="15"/>
      <c r="FV95" s="15"/>
      <c r="FW95" s="15"/>
      <c r="FX95" s="15"/>
      <c r="FY95" s="15"/>
      <c r="FZ95" s="15"/>
      <c r="GA95" s="15"/>
      <c r="GB95" s="15"/>
      <c r="GC95" s="15"/>
      <c r="GD95" s="15"/>
      <c r="GE95" s="15"/>
      <c r="GF95" s="15"/>
      <c r="GG95" s="15"/>
      <c r="GH95" s="15"/>
      <c r="GI95" s="15"/>
      <c r="GJ95" s="15"/>
      <c r="GK95" s="15"/>
      <c r="GL95" s="15"/>
      <c r="GM95" s="15"/>
      <c r="GN95" s="15"/>
      <c r="GO95" s="15"/>
      <c r="GP95" s="15"/>
      <c r="GQ95" s="15"/>
      <c r="GR95" s="15"/>
      <c r="GS95" s="15"/>
      <c r="GT95" s="15"/>
      <c r="GU95" s="15"/>
      <c r="GV95" s="15"/>
      <c r="GW95" s="15"/>
      <c r="GX95" s="15"/>
      <c r="GY95" s="15"/>
      <c r="GZ95" s="15"/>
      <c r="HA95" s="15"/>
      <c r="HB95" s="15"/>
      <c r="HC95" s="15"/>
      <c r="HD95" s="15"/>
      <c r="HE95" s="15"/>
      <c r="HF95" s="15"/>
      <c r="HG95" s="15"/>
      <c r="HH95" s="15"/>
      <c r="HI95" s="15"/>
      <c r="HJ95" s="15"/>
      <c r="HK95" s="15"/>
      <c r="HL95" s="15"/>
      <c r="HM95" s="15"/>
      <c r="HN95" s="15"/>
      <c r="HO95" s="15"/>
      <c r="HP95" s="15"/>
      <c r="HQ95" s="15"/>
      <c r="HR95" s="15"/>
      <c r="HS95" s="15"/>
      <c r="HT95" s="15"/>
      <c r="HU95" s="15"/>
      <c r="HV95" s="15"/>
      <c r="HW95" s="15"/>
      <c r="HX95" s="15"/>
      <c r="HY95" s="15"/>
      <c r="HZ95" s="15"/>
      <c r="IA95" s="15"/>
      <c r="IB95" s="15"/>
      <c r="IC95" s="15"/>
      <c r="ID95" s="15"/>
      <c r="IE95" s="15"/>
      <c r="IF95" s="15"/>
      <c r="IG95" s="15"/>
      <c r="IH95" s="15"/>
    </row>
    <row r="96" spans="1:242" s="42" customFormat="1">
      <c r="A96" s="232"/>
      <c r="B96" s="233" t="s">
        <v>441</v>
      </c>
      <c r="C96" s="232"/>
      <c r="D96" s="234"/>
      <c r="E96" s="365"/>
      <c r="F96" s="235"/>
    </row>
    <row r="97" spans="1:255" s="42" customFormat="1">
      <c r="A97" s="232"/>
      <c r="B97" s="24" t="s">
        <v>469</v>
      </c>
      <c r="C97" s="225"/>
      <c r="D97" s="226"/>
      <c r="E97" s="363"/>
      <c r="F97" s="227"/>
    </row>
    <row r="98" spans="1:255" s="42" customFormat="1">
      <c r="A98" s="232"/>
      <c r="B98" s="21" t="s">
        <v>489</v>
      </c>
      <c r="C98" s="225"/>
      <c r="D98" s="226"/>
      <c r="E98" s="363"/>
      <c r="F98" s="227"/>
    </row>
    <row r="99" spans="1:255" s="42" customFormat="1" ht="12.75" customHeight="1">
      <c r="A99" s="232"/>
      <c r="B99" s="21" t="s">
        <v>478</v>
      </c>
      <c r="C99" s="225"/>
      <c r="D99" s="226"/>
      <c r="E99" s="363"/>
      <c r="F99" s="227"/>
    </row>
    <row r="100" spans="1:255" s="47" customFormat="1">
      <c r="A100" s="232"/>
      <c r="B100" s="21" t="s">
        <v>490</v>
      </c>
      <c r="C100" s="225"/>
      <c r="D100" s="226"/>
      <c r="E100" s="363"/>
      <c r="F100" s="227"/>
    </row>
    <row r="101" spans="1:255" s="46" customFormat="1" ht="15" customHeight="1">
      <c r="A101" s="232"/>
      <c r="B101" s="21" t="s">
        <v>485</v>
      </c>
      <c r="C101" s="225"/>
      <c r="D101" s="226"/>
      <c r="E101" s="363"/>
      <c r="F101" s="227"/>
    </row>
    <row r="102" spans="1:255" s="42" customFormat="1">
      <c r="A102" s="232"/>
      <c r="B102" s="21" t="s">
        <v>480</v>
      </c>
      <c r="C102" s="225"/>
      <c r="D102" s="226"/>
      <c r="E102" s="363"/>
      <c r="F102" s="227"/>
    </row>
    <row r="103" spans="1:255" s="42" customFormat="1">
      <c r="A103" s="232"/>
      <c r="B103" s="24" t="s">
        <v>457</v>
      </c>
      <c r="C103" s="225"/>
      <c r="D103" s="226"/>
      <c r="E103" s="363"/>
      <c r="F103" s="227"/>
    </row>
    <row r="104" spans="1:255" s="42" customFormat="1">
      <c r="A104" s="232"/>
      <c r="B104" s="236"/>
      <c r="C104" s="225"/>
      <c r="D104" s="226"/>
      <c r="E104" s="363"/>
      <c r="F104" s="227"/>
    </row>
    <row r="105" spans="1:255" s="42" customFormat="1" ht="24">
      <c r="A105" s="232"/>
      <c r="B105" s="134" t="s">
        <v>448</v>
      </c>
      <c r="C105" s="225"/>
      <c r="D105" s="226"/>
      <c r="E105" s="363"/>
      <c r="F105" s="227"/>
    </row>
    <row r="106" spans="1:255" s="42" customFormat="1">
      <c r="A106" s="232"/>
      <c r="B106" s="228"/>
      <c r="C106" s="225"/>
      <c r="D106" s="226"/>
      <c r="E106" s="363"/>
      <c r="F106" s="227"/>
    </row>
    <row r="107" spans="1:255">
      <c r="A107" s="223"/>
      <c r="B107" s="228" t="s">
        <v>491</v>
      </c>
      <c r="C107" s="225"/>
      <c r="D107" s="226"/>
      <c r="E107" s="363"/>
      <c r="F107" s="227"/>
    </row>
    <row r="108" spans="1:255" ht="130.5" customHeight="1">
      <c r="A108" s="223"/>
      <c r="B108" s="228"/>
      <c r="C108" s="225"/>
      <c r="D108" s="226"/>
      <c r="E108" s="363"/>
      <c r="F108" s="227"/>
    </row>
    <row r="109" spans="1:255" ht="12.75" thickBot="1">
      <c r="A109" s="232"/>
      <c r="B109" s="228"/>
      <c r="C109" s="225"/>
      <c r="D109" s="226"/>
      <c r="E109" s="363"/>
      <c r="F109" s="227"/>
    </row>
    <row r="110" spans="1:255" s="14" customFormat="1" ht="12.75" thickBot="1">
      <c r="A110" s="113" t="s">
        <v>492</v>
      </c>
      <c r="B110" s="114" t="s">
        <v>493</v>
      </c>
      <c r="C110" s="115" t="s">
        <v>2</v>
      </c>
      <c r="D110" s="116">
        <v>1</v>
      </c>
      <c r="E110" s="118">
        <v>0</v>
      </c>
      <c r="F110" s="117">
        <f>D110*E110</f>
        <v>0</v>
      </c>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c r="GX110" s="15"/>
      <c r="GY110" s="15"/>
      <c r="GZ110" s="15"/>
      <c r="HA110" s="15"/>
      <c r="HB110" s="15"/>
      <c r="HC110" s="15"/>
      <c r="HD110" s="15"/>
      <c r="HE110" s="15"/>
      <c r="HF110" s="15"/>
      <c r="HG110" s="15"/>
      <c r="HH110" s="15"/>
      <c r="HI110" s="15"/>
      <c r="HJ110" s="15"/>
      <c r="HK110" s="15"/>
      <c r="HL110" s="15"/>
      <c r="HM110" s="15"/>
      <c r="HN110" s="15"/>
      <c r="HO110" s="15"/>
      <c r="HP110" s="15"/>
      <c r="HQ110" s="15"/>
      <c r="HR110" s="15"/>
      <c r="HS110" s="15"/>
      <c r="HT110" s="15"/>
      <c r="HU110" s="15"/>
      <c r="HV110" s="15"/>
      <c r="HW110" s="15"/>
      <c r="HX110" s="15"/>
      <c r="HY110" s="15"/>
      <c r="HZ110" s="15"/>
      <c r="IA110" s="15"/>
      <c r="IB110" s="15"/>
      <c r="IC110" s="15"/>
      <c r="ID110" s="15"/>
      <c r="IE110" s="15"/>
      <c r="IF110" s="15"/>
      <c r="IG110" s="15"/>
      <c r="IH110" s="15"/>
    </row>
    <row r="111" spans="1:255" s="42" customFormat="1">
      <c r="A111" s="232"/>
      <c r="B111" s="233" t="s">
        <v>441</v>
      </c>
      <c r="C111" s="232"/>
      <c r="D111" s="234"/>
      <c r="E111" s="365"/>
      <c r="F111" s="235"/>
      <c r="G111" s="35"/>
      <c r="H111" s="35"/>
      <c r="I111" s="48"/>
      <c r="J111" s="49"/>
      <c r="K111" s="35"/>
      <c r="L111" s="35"/>
      <c r="M111" s="48"/>
      <c r="N111" s="49"/>
      <c r="O111" s="35"/>
      <c r="P111" s="35"/>
      <c r="Q111" s="48"/>
      <c r="R111" s="49"/>
      <c r="S111" s="35"/>
      <c r="T111" s="35"/>
      <c r="U111" s="48"/>
      <c r="V111" s="49"/>
      <c r="W111" s="35"/>
      <c r="X111" s="35"/>
      <c r="Y111" s="48"/>
      <c r="Z111" s="49"/>
      <c r="AA111" s="35"/>
      <c r="AB111" s="35"/>
      <c r="AC111" s="48"/>
      <c r="AD111" s="49"/>
      <c r="AE111" s="35"/>
      <c r="AF111" s="35"/>
      <c r="AG111" s="48"/>
      <c r="AH111" s="49"/>
      <c r="AI111" s="35"/>
      <c r="AJ111" s="35"/>
      <c r="AK111" s="48"/>
      <c r="AL111" s="49"/>
      <c r="AM111" s="35"/>
      <c r="AN111" s="35"/>
      <c r="AO111" s="48"/>
      <c r="AP111" s="49"/>
      <c r="AQ111" s="35"/>
      <c r="AR111" s="35"/>
      <c r="AS111" s="48"/>
      <c r="AT111" s="49"/>
      <c r="AU111" s="35"/>
      <c r="AV111" s="35"/>
      <c r="AW111" s="48"/>
      <c r="AX111" s="49"/>
      <c r="AY111" s="35"/>
      <c r="AZ111" s="35"/>
      <c r="BA111" s="48"/>
      <c r="BB111" s="49"/>
      <c r="BC111" s="35"/>
      <c r="BD111" s="35"/>
      <c r="BE111" s="48"/>
      <c r="BF111" s="49"/>
      <c r="BG111" s="35"/>
      <c r="BH111" s="35"/>
      <c r="BI111" s="48"/>
      <c r="BJ111" s="49"/>
      <c r="BK111" s="35"/>
      <c r="BL111" s="35"/>
      <c r="BM111" s="48"/>
      <c r="BN111" s="49"/>
      <c r="BO111" s="35"/>
      <c r="BP111" s="35"/>
      <c r="BQ111" s="48"/>
      <c r="BR111" s="49"/>
      <c r="BS111" s="35"/>
      <c r="BT111" s="35"/>
      <c r="BU111" s="48"/>
      <c r="BV111" s="49"/>
      <c r="BW111" s="35"/>
      <c r="BX111" s="35"/>
      <c r="BY111" s="48"/>
      <c r="BZ111" s="49"/>
      <c r="CA111" s="35"/>
      <c r="CB111" s="35"/>
      <c r="CC111" s="48"/>
      <c r="CD111" s="49"/>
      <c r="CE111" s="35"/>
      <c r="CF111" s="35"/>
      <c r="CG111" s="48"/>
      <c r="CH111" s="49"/>
      <c r="CI111" s="35"/>
      <c r="CJ111" s="35"/>
      <c r="CK111" s="48"/>
      <c r="CL111" s="49"/>
      <c r="CM111" s="35"/>
      <c r="CN111" s="35"/>
      <c r="CO111" s="48"/>
      <c r="CP111" s="49"/>
      <c r="CQ111" s="35"/>
      <c r="CR111" s="35"/>
      <c r="CS111" s="48"/>
      <c r="CT111" s="49"/>
      <c r="CU111" s="35"/>
      <c r="CV111" s="35"/>
      <c r="CW111" s="48"/>
      <c r="CX111" s="49"/>
      <c r="CY111" s="35"/>
      <c r="CZ111" s="35"/>
      <c r="DA111" s="48"/>
      <c r="DB111" s="49"/>
      <c r="DC111" s="35"/>
      <c r="DD111" s="35"/>
      <c r="DE111" s="48"/>
      <c r="DF111" s="49"/>
      <c r="DG111" s="35"/>
      <c r="DH111" s="35"/>
      <c r="DI111" s="48"/>
      <c r="DJ111" s="49"/>
      <c r="DK111" s="35"/>
      <c r="DL111" s="35"/>
      <c r="DM111" s="48"/>
      <c r="DN111" s="49"/>
      <c r="DO111" s="35"/>
      <c r="DP111" s="35"/>
      <c r="DQ111" s="48"/>
      <c r="DR111" s="49"/>
      <c r="DS111" s="35"/>
      <c r="DT111" s="35"/>
      <c r="DU111" s="48"/>
      <c r="DV111" s="49"/>
      <c r="DW111" s="35"/>
      <c r="DX111" s="35"/>
      <c r="DY111" s="48"/>
      <c r="DZ111" s="49"/>
      <c r="EA111" s="35"/>
      <c r="EB111" s="35"/>
      <c r="EC111" s="48"/>
      <c r="ED111" s="49"/>
      <c r="EE111" s="35"/>
      <c r="EF111" s="35"/>
      <c r="EG111" s="48"/>
      <c r="EH111" s="49"/>
      <c r="EI111" s="35"/>
      <c r="EJ111" s="35"/>
      <c r="EK111" s="48"/>
      <c r="EL111" s="49"/>
      <c r="EM111" s="35"/>
      <c r="EN111" s="35"/>
      <c r="EO111" s="48"/>
      <c r="EP111" s="49"/>
      <c r="EQ111" s="35"/>
      <c r="ER111" s="35"/>
      <c r="ES111" s="48"/>
      <c r="ET111" s="49"/>
      <c r="EU111" s="35"/>
      <c r="EV111" s="35"/>
      <c r="EW111" s="48"/>
      <c r="EX111" s="49"/>
      <c r="EY111" s="35"/>
      <c r="EZ111" s="35"/>
      <c r="FA111" s="48"/>
      <c r="FB111" s="49"/>
      <c r="FC111" s="35"/>
      <c r="FD111" s="35"/>
      <c r="FE111" s="48"/>
      <c r="FF111" s="49"/>
      <c r="FG111" s="35"/>
      <c r="FH111" s="35"/>
      <c r="FI111" s="48"/>
      <c r="FJ111" s="49"/>
      <c r="FK111" s="35"/>
      <c r="FL111" s="35"/>
      <c r="FM111" s="48"/>
      <c r="FN111" s="49"/>
      <c r="FO111" s="35"/>
      <c r="FP111" s="35"/>
      <c r="FQ111" s="48"/>
      <c r="FR111" s="49"/>
      <c r="FS111" s="35"/>
      <c r="FT111" s="35"/>
      <c r="FU111" s="48"/>
      <c r="FV111" s="49"/>
      <c r="FW111" s="35"/>
      <c r="FX111" s="35"/>
      <c r="FY111" s="48"/>
      <c r="FZ111" s="49"/>
      <c r="GA111" s="35"/>
      <c r="GB111" s="35"/>
      <c r="GC111" s="48"/>
      <c r="GD111" s="49"/>
      <c r="GE111" s="35"/>
      <c r="GF111" s="35"/>
      <c r="GG111" s="48"/>
      <c r="GH111" s="49"/>
      <c r="GI111" s="35"/>
      <c r="GJ111" s="35"/>
      <c r="GK111" s="48"/>
      <c r="GL111" s="49"/>
      <c r="GM111" s="35"/>
      <c r="GN111" s="35"/>
      <c r="GO111" s="48"/>
      <c r="GP111" s="49"/>
      <c r="GQ111" s="35"/>
      <c r="GR111" s="35"/>
      <c r="GS111" s="48"/>
      <c r="GT111" s="49"/>
      <c r="GU111" s="35"/>
      <c r="GV111" s="35"/>
      <c r="GW111" s="48"/>
      <c r="GX111" s="49"/>
      <c r="GY111" s="35"/>
      <c r="GZ111" s="35"/>
      <c r="HA111" s="48"/>
      <c r="HB111" s="49"/>
      <c r="HC111" s="35"/>
      <c r="HD111" s="35"/>
      <c r="HE111" s="48"/>
      <c r="HF111" s="49"/>
      <c r="HG111" s="35"/>
      <c r="HH111" s="35"/>
      <c r="HI111" s="48"/>
      <c r="HJ111" s="49"/>
      <c r="HK111" s="35"/>
      <c r="HL111" s="35"/>
      <c r="HM111" s="48"/>
      <c r="HN111" s="49"/>
      <c r="HO111" s="35"/>
      <c r="HP111" s="35"/>
      <c r="HQ111" s="48"/>
      <c r="HR111" s="49"/>
      <c r="HS111" s="35"/>
      <c r="HT111" s="35"/>
      <c r="HU111" s="48"/>
      <c r="HV111" s="49"/>
      <c r="HW111" s="35"/>
      <c r="HX111" s="35"/>
      <c r="HY111" s="48"/>
      <c r="HZ111" s="49"/>
      <c r="IA111" s="35"/>
      <c r="IB111" s="35"/>
      <c r="IC111" s="48"/>
      <c r="ID111" s="49"/>
      <c r="IE111" s="35"/>
      <c r="IF111" s="35"/>
      <c r="IG111" s="48"/>
      <c r="IH111" s="49"/>
      <c r="II111" s="35"/>
      <c r="IJ111" s="35"/>
      <c r="IK111" s="48"/>
      <c r="IL111" s="49"/>
      <c r="IM111" s="35"/>
      <c r="IN111" s="35"/>
      <c r="IO111" s="48"/>
      <c r="IP111" s="49"/>
      <c r="IQ111" s="35"/>
      <c r="IR111" s="35"/>
      <c r="IS111" s="48"/>
      <c r="IT111" s="49"/>
      <c r="IU111" s="35"/>
    </row>
    <row r="112" spans="1:255">
      <c r="A112" s="232"/>
      <c r="B112" s="21" t="s">
        <v>469</v>
      </c>
      <c r="C112" s="225"/>
      <c r="D112" s="226"/>
      <c r="E112" s="363"/>
      <c r="F112" s="227"/>
    </row>
    <row r="113" spans="1:242" s="42" customFormat="1" ht="12.75" customHeight="1">
      <c r="A113" s="232"/>
      <c r="B113" s="24" t="s">
        <v>494</v>
      </c>
      <c r="C113" s="225"/>
      <c r="D113" s="226"/>
      <c r="E113" s="363"/>
      <c r="F113" s="227"/>
    </row>
    <row r="114" spans="1:242" s="42" customFormat="1" ht="12" customHeight="1">
      <c r="A114" s="232"/>
      <c r="B114" s="21" t="s">
        <v>478</v>
      </c>
      <c r="C114" s="225"/>
      <c r="D114" s="226"/>
      <c r="E114" s="363"/>
      <c r="F114" s="227"/>
    </row>
    <row r="115" spans="1:242" s="42" customFormat="1" ht="24">
      <c r="A115" s="232"/>
      <c r="B115" s="24" t="s">
        <v>495</v>
      </c>
      <c r="C115" s="225"/>
      <c r="D115" s="226"/>
      <c r="E115" s="363"/>
      <c r="F115" s="227"/>
    </row>
    <row r="116" spans="1:242" s="42" customFormat="1" ht="24">
      <c r="A116" s="232"/>
      <c r="B116" s="21" t="s">
        <v>485</v>
      </c>
      <c r="C116" s="225"/>
      <c r="D116" s="226"/>
      <c r="E116" s="363"/>
      <c r="F116" s="227"/>
    </row>
    <row r="117" spans="1:242" s="42" customFormat="1">
      <c r="A117" s="232"/>
      <c r="B117" s="21" t="s">
        <v>480</v>
      </c>
      <c r="C117" s="225"/>
      <c r="D117" s="226"/>
      <c r="E117" s="363"/>
      <c r="F117" s="227"/>
    </row>
    <row r="118" spans="1:242">
      <c r="A118" s="232"/>
      <c r="B118" s="24" t="s">
        <v>457</v>
      </c>
      <c r="C118" s="225"/>
      <c r="D118" s="226"/>
      <c r="E118" s="363"/>
      <c r="F118" s="227"/>
    </row>
    <row r="119" spans="1:242">
      <c r="A119" s="232"/>
      <c r="B119" s="236"/>
      <c r="C119" s="225"/>
      <c r="D119" s="226"/>
      <c r="E119" s="363"/>
      <c r="F119" s="227"/>
    </row>
    <row r="120" spans="1:242" ht="11.25" customHeight="1">
      <c r="A120" s="232"/>
      <c r="B120" s="134" t="s">
        <v>448</v>
      </c>
      <c r="C120" s="225"/>
      <c r="D120" s="226"/>
      <c r="E120" s="363"/>
      <c r="F120" s="227"/>
    </row>
    <row r="121" spans="1:242">
      <c r="A121" s="232"/>
      <c r="B121" s="228"/>
      <c r="C121" s="225"/>
      <c r="D121" s="226"/>
      <c r="E121" s="363"/>
      <c r="F121" s="227"/>
    </row>
    <row r="122" spans="1:242">
      <c r="A122" s="223"/>
      <c r="B122" s="228" t="s">
        <v>496</v>
      </c>
      <c r="C122" s="225"/>
      <c r="D122" s="226"/>
      <c r="E122" s="363"/>
      <c r="F122" s="227"/>
    </row>
    <row r="123" spans="1:242" ht="130.5" customHeight="1">
      <c r="A123" s="223"/>
      <c r="B123" s="228"/>
      <c r="C123" s="225"/>
      <c r="D123" s="226"/>
      <c r="E123" s="363"/>
      <c r="F123" s="227"/>
    </row>
    <row r="124" spans="1:242" ht="12.75" thickBot="1">
      <c r="A124" s="232"/>
      <c r="B124" s="228"/>
      <c r="C124" s="225"/>
      <c r="D124" s="226"/>
      <c r="E124" s="363"/>
      <c r="F124" s="227"/>
    </row>
    <row r="125" spans="1:242" s="14" customFormat="1" ht="12.75" thickBot="1">
      <c r="A125" s="113" t="s">
        <v>497</v>
      </c>
      <c r="B125" s="114" t="s">
        <v>498</v>
      </c>
      <c r="C125" s="115" t="s">
        <v>2</v>
      </c>
      <c r="D125" s="116">
        <v>1</v>
      </c>
      <c r="E125" s="118">
        <v>0</v>
      </c>
      <c r="F125" s="117">
        <f>D125*E125</f>
        <v>0</v>
      </c>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c r="CA125" s="15"/>
      <c r="CB125" s="15"/>
      <c r="CC125" s="15"/>
      <c r="CD125" s="15"/>
      <c r="CE125" s="15"/>
      <c r="CF125" s="15"/>
      <c r="CG125" s="15"/>
      <c r="CH125" s="15"/>
      <c r="CI125" s="15"/>
      <c r="CJ125" s="15"/>
      <c r="CK125" s="15"/>
      <c r="CL125" s="15"/>
      <c r="CM125" s="15"/>
      <c r="CN125" s="15"/>
      <c r="CO125" s="15"/>
      <c r="CP125" s="15"/>
      <c r="CQ125" s="15"/>
      <c r="CR125" s="15"/>
      <c r="CS125" s="15"/>
      <c r="CT125" s="15"/>
      <c r="CU125" s="15"/>
      <c r="CV125" s="15"/>
      <c r="CW125" s="15"/>
      <c r="CX125" s="15"/>
      <c r="CY125" s="15"/>
      <c r="CZ125" s="15"/>
      <c r="DA125" s="15"/>
      <c r="DB125" s="15"/>
      <c r="DC125" s="15"/>
      <c r="DD125" s="15"/>
      <c r="DE125" s="15"/>
      <c r="DF125" s="15"/>
      <c r="DG125" s="15"/>
      <c r="DH125" s="15"/>
      <c r="DI125" s="15"/>
      <c r="DJ125" s="15"/>
      <c r="DK125" s="15"/>
      <c r="DL125" s="15"/>
      <c r="DM125" s="15"/>
      <c r="DN125" s="15"/>
      <c r="DO125" s="15"/>
      <c r="DP125" s="15"/>
      <c r="DQ125" s="15"/>
      <c r="DR125" s="15"/>
      <c r="DS125" s="15"/>
      <c r="DT125" s="15"/>
      <c r="DU125" s="15"/>
      <c r="DV125" s="15"/>
      <c r="DW125" s="15"/>
      <c r="DX125" s="15"/>
      <c r="DY125" s="15"/>
      <c r="DZ125" s="15"/>
      <c r="EA125" s="15"/>
      <c r="EB125" s="15"/>
      <c r="EC125" s="15"/>
      <c r="ED125" s="15"/>
      <c r="EE125" s="15"/>
      <c r="EF125" s="15"/>
      <c r="EG125" s="15"/>
      <c r="EH125" s="15"/>
      <c r="EI125" s="15"/>
      <c r="EJ125" s="15"/>
      <c r="EK125" s="15"/>
      <c r="EL125" s="15"/>
      <c r="EM125" s="15"/>
      <c r="EN125" s="15"/>
      <c r="EO125" s="15"/>
      <c r="EP125" s="15"/>
      <c r="EQ125" s="15"/>
      <c r="ER125" s="15"/>
      <c r="ES125" s="15"/>
      <c r="ET125" s="15"/>
      <c r="EU125" s="15"/>
      <c r="EV125" s="15"/>
      <c r="EW125" s="15"/>
      <c r="EX125" s="15"/>
      <c r="EY125" s="15"/>
      <c r="EZ125" s="15"/>
      <c r="FA125" s="15"/>
      <c r="FB125" s="15"/>
      <c r="FC125" s="15"/>
      <c r="FD125" s="15"/>
      <c r="FE125" s="15"/>
      <c r="FF125" s="15"/>
      <c r="FG125" s="15"/>
      <c r="FH125" s="15"/>
      <c r="FI125" s="15"/>
      <c r="FJ125" s="15"/>
      <c r="FK125" s="15"/>
      <c r="FL125" s="15"/>
      <c r="FM125" s="15"/>
      <c r="FN125" s="15"/>
      <c r="FO125" s="15"/>
      <c r="FP125" s="15"/>
      <c r="FQ125" s="15"/>
      <c r="FR125" s="15"/>
      <c r="FS125" s="15"/>
      <c r="FT125" s="15"/>
      <c r="FU125" s="15"/>
      <c r="FV125" s="15"/>
      <c r="FW125" s="15"/>
      <c r="FX125" s="15"/>
      <c r="FY125" s="15"/>
      <c r="FZ125" s="15"/>
      <c r="GA125" s="15"/>
      <c r="GB125" s="15"/>
      <c r="GC125" s="15"/>
      <c r="GD125" s="15"/>
      <c r="GE125" s="15"/>
      <c r="GF125" s="15"/>
      <c r="GG125" s="15"/>
      <c r="GH125" s="15"/>
      <c r="GI125" s="15"/>
      <c r="GJ125" s="15"/>
      <c r="GK125" s="15"/>
      <c r="GL125" s="15"/>
      <c r="GM125" s="15"/>
      <c r="GN125" s="15"/>
      <c r="GO125" s="15"/>
      <c r="GP125" s="15"/>
      <c r="GQ125" s="15"/>
      <c r="GR125" s="15"/>
      <c r="GS125" s="15"/>
      <c r="GT125" s="15"/>
      <c r="GU125" s="15"/>
      <c r="GV125" s="15"/>
      <c r="GW125" s="15"/>
      <c r="GX125" s="15"/>
      <c r="GY125" s="15"/>
      <c r="GZ125" s="15"/>
      <c r="HA125" s="15"/>
      <c r="HB125" s="15"/>
      <c r="HC125" s="15"/>
      <c r="HD125" s="15"/>
      <c r="HE125" s="15"/>
      <c r="HF125" s="15"/>
      <c r="HG125" s="15"/>
      <c r="HH125" s="15"/>
      <c r="HI125" s="15"/>
      <c r="HJ125" s="15"/>
      <c r="HK125" s="15"/>
      <c r="HL125" s="15"/>
      <c r="HM125" s="15"/>
      <c r="HN125" s="15"/>
      <c r="HO125" s="15"/>
      <c r="HP125" s="15"/>
      <c r="HQ125" s="15"/>
      <c r="HR125" s="15"/>
      <c r="HS125" s="15"/>
      <c r="HT125" s="15"/>
      <c r="HU125" s="15"/>
      <c r="HV125" s="15"/>
      <c r="HW125" s="15"/>
      <c r="HX125" s="15"/>
      <c r="HY125" s="15"/>
      <c r="HZ125" s="15"/>
      <c r="IA125" s="15"/>
      <c r="IB125" s="15"/>
      <c r="IC125" s="15"/>
      <c r="ID125" s="15"/>
      <c r="IE125" s="15"/>
      <c r="IF125" s="15"/>
      <c r="IG125" s="15"/>
      <c r="IH125" s="15"/>
    </row>
    <row r="126" spans="1:242">
      <c r="A126" s="232"/>
      <c r="B126" s="233" t="s">
        <v>441</v>
      </c>
      <c r="C126" s="232"/>
      <c r="D126" s="234"/>
      <c r="E126" s="365"/>
      <c r="F126" s="235"/>
    </row>
    <row r="127" spans="1:242" ht="13.5" customHeight="1">
      <c r="A127" s="232"/>
      <c r="B127" s="21" t="s">
        <v>469</v>
      </c>
      <c r="C127" s="225"/>
      <c r="D127" s="226"/>
      <c r="E127" s="363"/>
      <c r="F127" s="227"/>
    </row>
    <row r="128" spans="1:242">
      <c r="A128" s="232"/>
      <c r="B128" s="24" t="s">
        <v>499</v>
      </c>
      <c r="C128" s="225"/>
      <c r="D128" s="226"/>
      <c r="E128" s="363"/>
      <c r="F128" s="227"/>
    </row>
    <row r="129" spans="1:242" s="40" customFormat="1" ht="24">
      <c r="A129" s="232"/>
      <c r="B129" s="24" t="s">
        <v>500</v>
      </c>
      <c r="C129" s="225"/>
      <c r="D129" s="226"/>
      <c r="E129" s="363"/>
      <c r="F129" s="227"/>
    </row>
    <row r="130" spans="1:242" s="40" customFormat="1" ht="12" customHeight="1">
      <c r="A130" s="232"/>
      <c r="B130" s="21" t="s">
        <v>501</v>
      </c>
      <c r="C130" s="225"/>
      <c r="D130" s="226"/>
      <c r="E130" s="363"/>
      <c r="F130" s="227"/>
    </row>
    <row r="131" spans="1:242">
      <c r="A131" s="232"/>
      <c r="B131" s="21" t="s">
        <v>502</v>
      </c>
      <c r="C131" s="225"/>
      <c r="D131" s="226"/>
      <c r="E131" s="363"/>
      <c r="F131" s="227"/>
    </row>
    <row r="132" spans="1:242" ht="24">
      <c r="A132" s="232"/>
      <c r="B132" s="24" t="s">
        <v>503</v>
      </c>
      <c r="C132" s="225"/>
      <c r="D132" s="226"/>
      <c r="E132" s="363"/>
      <c r="F132" s="227"/>
    </row>
    <row r="133" spans="1:242">
      <c r="A133" s="232"/>
      <c r="B133" s="24" t="s">
        <v>480</v>
      </c>
      <c r="C133" s="225"/>
      <c r="D133" s="226"/>
      <c r="E133" s="363"/>
      <c r="F133" s="227"/>
    </row>
    <row r="134" spans="1:242">
      <c r="A134" s="232"/>
      <c r="B134" s="24" t="s">
        <v>457</v>
      </c>
      <c r="C134" s="225"/>
      <c r="D134" s="226"/>
      <c r="E134" s="363"/>
      <c r="F134" s="227"/>
    </row>
    <row r="135" spans="1:242">
      <c r="A135" s="232"/>
      <c r="B135" s="236"/>
      <c r="C135" s="225"/>
      <c r="D135" s="226"/>
      <c r="E135" s="363"/>
      <c r="F135" s="227"/>
    </row>
    <row r="136" spans="1:242" ht="24">
      <c r="A136" s="232"/>
      <c r="B136" s="240" t="s">
        <v>448</v>
      </c>
      <c r="C136" s="225"/>
      <c r="D136" s="226"/>
      <c r="E136" s="363"/>
      <c r="F136" s="227"/>
    </row>
    <row r="137" spans="1:242">
      <c r="A137" s="232"/>
      <c r="B137" s="228"/>
      <c r="C137" s="225"/>
      <c r="D137" s="226"/>
      <c r="E137" s="363"/>
      <c r="F137" s="227"/>
    </row>
    <row r="138" spans="1:242">
      <c r="A138" s="223"/>
      <c r="B138" s="228" t="s">
        <v>504</v>
      </c>
      <c r="C138" s="225"/>
      <c r="D138" s="226"/>
      <c r="E138" s="363"/>
      <c r="F138" s="227"/>
    </row>
    <row r="139" spans="1:242" ht="130.5" customHeight="1">
      <c r="A139" s="223"/>
      <c r="B139" s="228"/>
      <c r="C139" s="225"/>
      <c r="D139" s="226"/>
      <c r="E139" s="363"/>
      <c r="F139" s="227"/>
    </row>
    <row r="140" spans="1:242" ht="12.75" thickBot="1">
      <c r="A140" s="232"/>
      <c r="B140" s="228"/>
      <c r="C140" s="225"/>
      <c r="D140" s="226"/>
      <c r="E140" s="363"/>
      <c r="F140" s="227"/>
    </row>
    <row r="141" spans="1:242" s="14" customFormat="1" ht="12.75" thickBot="1">
      <c r="A141" s="113" t="s">
        <v>505</v>
      </c>
      <c r="B141" s="114" t="s">
        <v>506</v>
      </c>
      <c r="C141" s="115" t="s">
        <v>2</v>
      </c>
      <c r="D141" s="116">
        <v>1</v>
      </c>
      <c r="E141" s="118">
        <v>0</v>
      </c>
      <c r="F141" s="117">
        <f>D141*E141</f>
        <v>0</v>
      </c>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c r="CA141" s="15"/>
      <c r="CB141" s="15"/>
      <c r="CC141" s="15"/>
      <c r="CD141" s="15"/>
      <c r="CE141" s="15"/>
      <c r="CF141" s="15"/>
      <c r="CG141" s="15"/>
      <c r="CH141" s="15"/>
      <c r="CI141" s="15"/>
      <c r="CJ141" s="15"/>
      <c r="CK141" s="15"/>
      <c r="CL141" s="15"/>
      <c r="CM141" s="15"/>
      <c r="CN141" s="15"/>
      <c r="CO141" s="15"/>
      <c r="CP141" s="15"/>
      <c r="CQ141" s="15"/>
      <c r="CR141" s="15"/>
      <c r="CS141" s="15"/>
      <c r="CT141" s="15"/>
      <c r="CU141" s="15"/>
      <c r="CV141" s="15"/>
      <c r="CW141" s="15"/>
      <c r="CX141" s="15"/>
      <c r="CY141" s="15"/>
      <c r="CZ141" s="15"/>
      <c r="DA141" s="15"/>
      <c r="DB141" s="15"/>
      <c r="DC141" s="15"/>
      <c r="DD141" s="15"/>
      <c r="DE141" s="15"/>
      <c r="DF141" s="15"/>
      <c r="DG141" s="15"/>
      <c r="DH141" s="15"/>
      <c r="DI141" s="15"/>
      <c r="DJ141" s="15"/>
      <c r="DK141" s="15"/>
      <c r="DL141" s="15"/>
      <c r="DM141" s="15"/>
      <c r="DN141" s="15"/>
      <c r="DO141" s="15"/>
      <c r="DP141" s="15"/>
      <c r="DQ141" s="15"/>
      <c r="DR141" s="15"/>
      <c r="DS141" s="15"/>
      <c r="DT141" s="15"/>
      <c r="DU141" s="15"/>
      <c r="DV141" s="15"/>
      <c r="DW141" s="15"/>
      <c r="DX141" s="15"/>
      <c r="DY141" s="15"/>
      <c r="DZ141" s="15"/>
      <c r="EA141" s="15"/>
      <c r="EB141" s="15"/>
      <c r="EC141" s="15"/>
      <c r="ED141" s="15"/>
      <c r="EE141" s="15"/>
      <c r="EF141" s="15"/>
      <c r="EG141" s="15"/>
      <c r="EH141" s="15"/>
      <c r="EI141" s="15"/>
      <c r="EJ141" s="15"/>
      <c r="EK141" s="15"/>
      <c r="EL141" s="15"/>
      <c r="EM141" s="15"/>
      <c r="EN141" s="15"/>
      <c r="EO141" s="15"/>
      <c r="EP141" s="15"/>
      <c r="EQ141" s="15"/>
      <c r="ER141" s="15"/>
      <c r="ES141" s="15"/>
      <c r="ET141" s="15"/>
      <c r="EU141" s="15"/>
      <c r="EV141" s="15"/>
      <c r="EW141" s="15"/>
      <c r="EX141" s="15"/>
      <c r="EY141" s="15"/>
      <c r="EZ141" s="15"/>
      <c r="FA141" s="15"/>
      <c r="FB141" s="15"/>
      <c r="FC141" s="15"/>
      <c r="FD141" s="15"/>
      <c r="FE141" s="15"/>
      <c r="FF141" s="15"/>
      <c r="FG141" s="15"/>
      <c r="FH141" s="15"/>
      <c r="FI141" s="15"/>
      <c r="FJ141" s="15"/>
      <c r="FK141" s="15"/>
      <c r="FL141" s="15"/>
      <c r="FM141" s="15"/>
      <c r="FN141" s="15"/>
      <c r="FO141" s="15"/>
      <c r="FP141" s="15"/>
      <c r="FQ141" s="15"/>
      <c r="FR141" s="15"/>
      <c r="FS141" s="15"/>
      <c r="FT141" s="15"/>
      <c r="FU141" s="15"/>
      <c r="FV141" s="15"/>
      <c r="FW141" s="15"/>
      <c r="FX141" s="15"/>
      <c r="FY141" s="15"/>
      <c r="FZ141" s="15"/>
      <c r="GA141" s="15"/>
      <c r="GB141" s="15"/>
      <c r="GC141" s="15"/>
      <c r="GD141" s="15"/>
      <c r="GE141" s="15"/>
      <c r="GF141" s="15"/>
      <c r="GG141" s="15"/>
      <c r="GH141" s="15"/>
      <c r="GI141" s="15"/>
      <c r="GJ141" s="15"/>
      <c r="GK141" s="15"/>
      <c r="GL141" s="15"/>
      <c r="GM141" s="15"/>
      <c r="GN141" s="15"/>
      <c r="GO141" s="15"/>
      <c r="GP141" s="15"/>
      <c r="GQ141" s="15"/>
      <c r="GR141" s="15"/>
      <c r="GS141" s="15"/>
      <c r="GT141" s="15"/>
      <c r="GU141" s="15"/>
      <c r="GV141" s="15"/>
      <c r="GW141" s="15"/>
      <c r="GX141" s="15"/>
      <c r="GY141" s="15"/>
      <c r="GZ141" s="15"/>
      <c r="HA141" s="15"/>
      <c r="HB141" s="15"/>
      <c r="HC141" s="15"/>
      <c r="HD141" s="15"/>
      <c r="HE141" s="15"/>
      <c r="HF141" s="15"/>
      <c r="HG141" s="15"/>
      <c r="HH141" s="15"/>
      <c r="HI141" s="15"/>
      <c r="HJ141" s="15"/>
      <c r="HK141" s="15"/>
      <c r="HL141" s="15"/>
      <c r="HM141" s="15"/>
      <c r="HN141" s="15"/>
      <c r="HO141" s="15"/>
      <c r="HP141" s="15"/>
      <c r="HQ141" s="15"/>
      <c r="HR141" s="15"/>
      <c r="HS141" s="15"/>
      <c r="HT141" s="15"/>
      <c r="HU141" s="15"/>
      <c r="HV141" s="15"/>
      <c r="HW141" s="15"/>
      <c r="HX141" s="15"/>
      <c r="HY141" s="15"/>
      <c r="HZ141" s="15"/>
      <c r="IA141" s="15"/>
      <c r="IB141" s="15"/>
      <c r="IC141" s="15"/>
      <c r="ID141" s="15"/>
      <c r="IE141" s="15"/>
      <c r="IF141" s="15"/>
      <c r="IG141" s="15"/>
      <c r="IH141" s="15"/>
    </row>
    <row r="142" spans="1:242">
      <c r="A142" s="232"/>
      <c r="B142" s="233" t="s">
        <v>441</v>
      </c>
      <c r="C142" s="232"/>
      <c r="D142" s="234"/>
      <c r="E142" s="365"/>
      <c r="F142" s="235"/>
    </row>
    <row r="143" spans="1:242">
      <c r="A143" s="232"/>
      <c r="B143" s="24" t="s">
        <v>469</v>
      </c>
      <c r="C143" s="225"/>
      <c r="D143" s="226"/>
      <c r="E143" s="363"/>
      <c r="F143" s="227"/>
    </row>
    <row r="144" spans="1:242">
      <c r="A144" s="232"/>
      <c r="B144" s="24" t="s">
        <v>470</v>
      </c>
      <c r="C144" s="225"/>
      <c r="D144" s="226"/>
      <c r="E144" s="363"/>
      <c r="F144" s="227"/>
    </row>
    <row r="145" spans="1:242">
      <c r="A145" s="232"/>
      <c r="B145" s="24" t="s">
        <v>507</v>
      </c>
      <c r="C145" s="225"/>
      <c r="D145" s="226"/>
      <c r="E145" s="363"/>
      <c r="F145" s="227"/>
    </row>
    <row r="146" spans="1:242">
      <c r="A146" s="232"/>
      <c r="B146" s="24"/>
      <c r="C146" s="225"/>
      <c r="D146" s="226"/>
      <c r="E146" s="363"/>
      <c r="F146" s="227"/>
    </row>
    <row r="147" spans="1:242" ht="14.25" customHeight="1">
      <c r="A147" s="232"/>
      <c r="B147" s="24" t="s">
        <v>508</v>
      </c>
      <c r="C147" s="225"/>
      <c r="D147" s="226"/>
      <c r="E147" s="363"/>
      <c r="F147" s="227"/>
    </row>
    <row r="148" spans="1:242">
      <c r="A148" s="232"/>
      <c r="B148" s="24" t="s">
        <v>509</v>
      </c>
      <c r="C148" s="225"/>
      <c r="D148" s="226"/>
      <c r="E148" s="363"/>
      <c r="F148" s="227"/>
    </row>
    <row r="149" spans="1:242" ht="24">
      <c r="A149" s="232"/>
      <c r="B149" s="21" t="s">
        <v>510</v>
      </c>
      <c r="C149" s="225"/>
      <c r="D149" s="226"/>
      <c r="E149" s="363"/>
      <c r="F149" s="227"/>
    </row>
    <row r="150" spans="1:242">
      <c r="A150" s="232"/>
      <c r="B150" s="21" t="s">
        <v>480</v>
      </c>
      <c r="C150" s="225"/>
      <c r="D150" s="226"/>
      <c r="E150" s="363"/>
      <c r="F150" s="227"/>
    </row>
    <row r="151" spans="1:242">
      <c r="A151" s="232"/>
      <c r="B151" s="24" t="s">
        <v>457</v>
      </c>
      <c r="C151" s="225"/>
      <c r="D151" s="226"/>
      <c r="E151" s="363"/>
      <c r="F151" s="227"/>
    </row>
    <row r="152" spans="1:242">
      <c r="A152" s="232"/>
      <c r="B152" s="236"/>
      <c r="C152" s="225"/>
      <c r="D152" s="226"/>
      <c r="E152" s="363"/>
      <c r="F152" s="227"/>
    </row>
    <row r="153" spans="1:242" ht="24">
      <c r="A153" s="232"/>
      <c r="B153" s="134" t="s">
        <v>448</v>
      </c>
      <c r="C153" s="225"/>
      <c r="D153" s="226"/>
      <c r="E153" s="363"/>
      <c r="F153" s="227"/>
    </row>
    <row r="154" spans="1:242">
      <c r="A154" s="232"/>
      <c r="B154" s="228"/>
      <c r="C154" s="225"/>
      <c r="D154" s="226"/>
      <c r="E154" s="363"/>
      <c r="F154" s="227"/>
    </row>
    <row r="155" spans="1:242">
      <c r="A155" s="223"/>
      <c r="B155" s="228" t="s">
        <v>511</v>
      </c>
      <c r="C155" s="225"/>
      <c r="D155" s="226"/>
      <c r="E155" s="363"/>
      <c r="F155" s="227"/>
    </row>
    <row r="156" spans="1:242" ht="130.5" customHeight="1">
      <c r="A156" s="223"/>
      <c r="B156" s="228"/>
      <c r="C156" s="225"/>
      <c r="D156" s="226"/>
      <c r="E156" s="363"/>
      <c r="F156" s="227"/>
    </row>
    <row r="157" spans="1:242" ht="12.75" thickBot="1">
      <c r="A157" s="232"/>
      <c r="B157" s="228"/>
      <c r="C157" s="225"/>
      <c r="D157" s="226"/>
      <c r="E157" s="363"/>
      <c r="F157" s="227"/>
    </row>
    <row r="158" spans="1:242" s="14" customFormat="1" ht="12.75" thickBot="1">
      <c r="A158" s="113" t="s">
        <v>512</v>
      </c>
      <c r="B158" s="114" t="s">
        <v>513</v>
      </c>
      <c r="C158" s="115" t="s">
        <v>2</v>
      </c>
      <c r="D158" s="116">
        <v>1</v>
      </c>
      <c r="E158" s="118">
        <v>0</v>
      </c>
      <c r="F158" s="117">
        <f>D158*E158</f>
        <v>0</v>
      </c>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c r="GX158" s="15"/>
      <c r="GY158" s="15"/>
      <c r="GZ158" s="15"/>
      <c r="HA158" s="15"/>
      <c r="HB158" s="15"/>
      <c r="HC158" s="15"/>
      <c r="HD158" s="15"/>
      <c r="HE158" s="15"/>
      <c r="HF158" s="15"/>
      <c r="HG158" s="15"/>
      <c r="HH158" s="15"/>
      <c r="HI158" s="15"/>
      <c r="HJ158" s="15"/>
      <c r="HK158" s="15"/>
      <c r="HL158" s="15"/>
      <c r="HM158" s="15"/>
      <c r="HN158" s="15"/>
      <c r="HO158" s="15"/>
      <c r="HP158" s="15"/>
      <c r="HQ158" s="15"/>
      <c r="HR158" s="15"/>
      <c r="HS158" s="15"/>
      <c r="HT158" s="15"/>
      <c r="HU158" s="15"/>
      <c r="HV158" s="15"/>
      <c r="HW158" s="15"/>
      <c r="HX158" s="15"/>
      <c r="HY158" s="15"/>
      <c r="HZ158" s="15"/>
      <c r="IA158" s="15"/>
      <c r="IB158" s="15"/>
      <c r="IC158" s="15"/>
      <c r="ID158" s="15"/>
      <c r="IE158" s="15"/>
      <c r="IF158" s="15"/>
      <c r="IG158" s="15"/>
      <c r="IH158" s="15"/>
    </row>
    <row r="159" spans="1:242">
      <c r="A159" s="232"/>
      <c r="B159" s="233" t="s">
        <v>441</v>
      </c>
      <c r="C159" s="232"/>
      <c r="D159" s="234"/>
      <c r="E159" s="365"/>
      <c r="F159" s="235"/>
    </row>
    <row r="160" spans="1:242">
      <c r="A160" s="232"/>
      <c r="B160" s="21" t="s">
        <v>469</v>
      </c>
      <c r="C160" s="225"/>
      <c r="D160" s="226"/>
      <c r="E160" s="363"/>
      <c r="F160" s="227"/>
    </row>
    <row r="161" spans="1:242">
      <c r="A161" s="232"/>
      <c r="B161" s="24" t="s">
        <v>514</v>
      </c>
      <c r="C161" s="225"/>
      <c r="D161" s="226"/>
      <c r="E161" s="363"/>
      <c r="F161" s="227"/>
    </row>
    <row r="162" spans="1:242" ht="13.5" customHeight="1">
      <c r="A162" s="232"/>
      <c r="B162" s="24" t="s">
        <v>515</v>
      </c>
      <c r="C162" s="225"/>
      <c r="D162" s="226"/>
      <c r="E162" s="363"/>
      <c r="F162" s="227"/>
    </row>
    <row r="163" spans="1:242">
      <c r="A163" s="232"/>
      <c r="B163" s="24" t="s">
        <v>516</v>
      </c>
      <c r="C163" s="225"/>
      <c r="D163" s="226"/>
      <c r="E163" s="363"/>
      <c r="F163" s="227"/>
    </row>
    <row r="164" spans="1:242" ht="24">
      <c r="A164" s="232"/>
      <c r="B164" s="21" t="s">
        <v>503</v>
      </c>
      <c r="C164" s="225"/>
      <c r="D164" s="226"/>
      <c r="E164" s="363"/>
      <c r="F164" s="227"/>
    </row>
    <row r="165" spans="1:242">
      <c r="A165" s="232"/>
      <c r="B165" s="21" t="s">
        <v>480</v>
      </c>
      <c r="C165" s="225"/>
      <c r="D165" s="226"/>
      <c r="E165" s="363"/>
      <c r="F165" s="227"/>
    </row>
    <row r="166" spans="1:242">
      <c r="A166" s="232"/>
      <c r="B166" s="21" t="s">
        <v>457</v>
      </c>
      <c r="C166" s="225"/>
      <c r="D166" s="226"/>
      <c r="E166" s="363"/>
      <c r="F166" s="227"/>
    </row>
    <row r="167" spans="1:242">
      <c r="A167" s="232"/>
      <c r="B167" s="21"/>
      <c r="C167" s="225"/>
      <c r="D167" s="226"/>
      <c r="E167" s="363"/>
      <c r="F167" s="227"/>
    </row>
    <row r="168" spans="1:242" ht="24">
      <c r="A168" s="232"/>
      <c r="B168" s="238" t="s">
        <v>448</v>
      </c>
      <c r="C168" s="225"/>
      <c r="D168" s="226"/>
      <c r="E168" s="363"/>
      <c r="F168" s="227"/>
    </row>
    <row r="169" spans="1:242">
      <c r="A169" s="232"/>
      <c r="B169" s="228"/>
      <c r="C169" s="225"/>
      <c r="D169" s="226"/>
      <c r="E169" s="363"/>
      <c r="F169" s="227"/>
    </row>
    <row r="170" spans="1:242">
      <c r="A170" s="223"/>
      <c r="B170" s="228" t="s">
        <v>517</v>
      </c>
      <c r="C170" s="225"/>
      <c r="D170" s="226"/>
      <c r="E170" s="363"/>
      <c r="F170" s="227"/>
    </row>
    <row r="171" spans="1:242" ht="130.5" customHeight="1">
      <c r="A171" s="223"/>
      <c r="B171" s="228"/>
      <c r="C171" s="225"/>
      <c r="D171" s="226"/>
      <c r="E171" s="363"/>
      <c r="F171" s="227"/>
    </row>
    <row r="172" spans="1:242" ht="12.75" thickBot="1">
      <c r="A172" s="232"/>
      <c r="B172" s="228"/>
      <c r="C172" s="225"/>
      <c r="D172" s="226"/>
      <c r="E172" s="363"/>
      <c r="F172" s="227"/>
    </row>
    <row r="173" spans="1:242" s="14" customFormat="1" ht="12.75" thickBot="1">
      <c r="A173" s="113" t="s">
        <v>518</v>
      </c>
      <c r="B173" s="114" t="s">
        <v>519</v>
      </c>
      <c r="C173" s="115" t="s">
        <v>2</v>
      </c>
      <c r="D173" s="116">
        <v>1</v>
      </c>
      <c r="E173" s="118">
        <v>0</v>
      </c>
      <c r="F173" s="117">
        <f>D173*E173</f>
        <v>0</v>
      </c>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c r="CA173" s="15"/>
      <c r="CB173" s="15"/>
      <c r="CC173" s="15"/>
      <c r="CD173" s="15"/>
      <c r="CE173" s="15"/>
      <c r="CF173" s="15"/>
      <c r="CG173" s="15"/>
      <c r="CH173" s="15"/>
      <c r="CI173" s="15"/>
      <c r="CJ173" s="15"/>
      <c r="CK173" s="15"/>
      <c r="CL173" s="15"/>
      <c r="CM173" s="15"/>
      <c r="CN173" s="15"/>
      <c r="CO173" s="15"/>
      <c r="CP173" s="15"/>
      <c r="CQ173" s="15"/>
      <c r="CR173" s="15"/>
      <c r="CS173" s="15"/>
      <c r="CT173" s="15"/>
      <c r="CU173" s="15"/>
      <c r="CV173" s="15"/>
      <c r="CW173" s="15"/>
      <c r="CX173" s="15"/>
      <c r="CY173" s="15"/>
      <c r="CZ173" s="15"/>
      <c r="DA173" s="15"/>
      <c r="DB173" s="15"/>
      <c r="DC173" s="15"/>
      <c r="DD173" s="15"/>
      <c r="DE173" s="15"/>
      <c r="DF173" s="15"/>
      <c r="DG173" s="15"/>
      <c r="DH173" s="15"/>
      <c r="DI173" s="15"/>
      <c r="DJ173" s="15"/>
      <c r="DK173" s="15"/>
      <c r="DL173" s="15"/>
      <c r="DM173" s="15"/>
      <c r="DN173" s="15"/>
      <c r="DO173" s="15"/>
      <c r="DP173" s="15"/>
      <c r="DQ173" s="15"/>
      <c r="DR173" s="15"/>
      <c r="DS173" s="15"/>
      <c r="DT173" s="15"/>
      <c r="DU173" s="15"/>
      <c r="DV173" s="15"/>
      <c r="DW173" s="15"/>
      <c r="DX173" s="15"/>
      <c r="DY173" s="15"/>
      <c r="DZ173" s="15"/>
      <c r="EA173" s="15"/>
      <c r="EB173" s="15"/>
      <c r="EC173" s="15"/>
      <c r="ED173" s="15"/>
      <c r="EE173" s="15"/>
      <c r="EF173" s="15"/>
      <c r="EG173" s="15"/>
      <c r="EH173" s="15"/>
      <c r="EI173" s="15"/>
      <c r="EJ173" s="15"/>
      <c r="EK173" s="15"/>
      <c r="EL173" s="15"/>
      <c r="EM173" s="15"/>
      <c r="EN173" s="15"/>
      <c r="EO173" s="15"/>
      <c r="EP173" s="15"/>
      <c r="EQ173" s="15"/>
      <c r="ER173" s="15"/>
      <c r="ES173" s="15"/>
      <c r="ET173" s="15"/>
      <c r="EU173" s="15"/>
      <c r="EV173" s="15"/>
      <c r="EW173" s="15"/>
      <c r="EX173" s="15"/>
      <c r="EY173" s="15"/>
      <c r="EZ173" s="15"/>
      <c r="FA173" s="15"/>
      <c r="FB173" s="15"/>
      <c r="FC173" s="15"/>
      <c r="FD173" s="15"/>
      <c r="FE173" s="15"/>
      <c r="FF173" s="15"/>
      <c r="FG173" s="15"/>
      <c r="FH173" s="15"/>
      <c r="FI173" s="15"/>
      <c r="FJ173" s="15"/>
      <c r="FK173" s="15"/>
      <c r="FL173" s="15"/>
      <c r="FM173" s="15"/>
      <c r="FN173" s="15"/>
      <c r="FO173" s="15"/>
      <c r="FP173" s="15"/>
      <c r="FQ173" s="15"/>
      <c r="FR173" s="15"/>
      <c r="FS173" s="15"/>
      <c r="FT173" s="15"/>
      <c r="FU173" s="15"/>
      <c r="FV173" s="15"/>
      <c r="FW173" s="15"/>
      <c r="FX173" s="15"/>
      <c r="FY173" s="15"/>
      <c r="FZ173" s="15"/>
      <c r="GA173" s="15"/>
      <c r="GB173" s="15"/>
      <c r="GC173" s="15"/>
      <c r="GD173" s="15"/>
      <c r="GE173" s="15"/>
      <c r="GF173" s="15"/>
      <c r="GG173" s="15"/>
      <c r="GH173" s="15"/>
      <c r="GI173" s="15"/>
      <c r="GJ173" s="15"/>
      <c r="GK173" s="15"/>
      <c r="GL173" s="15"/>
      <c r="GM173" s="15"/>
      <c r="GN173" s="15"/>
      <c r="GO173" s="15"/>
      <c r="GP173" s="15"/>
      <c r="GQ173" s="15"/>
      <c r="GR173" s="15"/>
      <c r="GS173" s="15"/>
      <c r="GT173" s="15"/>
      <c r="GU173" s="15"/>
      <c r="GV173" s="15"/>
      <c r="GW173" s="15"/>
      <c r="GX173" s="15"/>
      <c r="GY173" s="15"/>
      <c r="GZ173" s="15"/>
      <c r="HA173" s="15"/>
      <c r="HB173" s="15"/>
      <c r="HC173" s="15"/>
      <c r="HD173" s="15"/>
      <c r="HE173" s="15"/>
      <c r="HF173" s="15"/>
      <c r="HG173" s="15"/>
      <c r="HH173" s="15"/>
      <c r="HI173" s="15"/>
      <c r="HJ173" s="15"/>
      <c r="HK173" s="15"/>
      <c r="HL173" s="15"/>
      <c r="HM173" s="15"/>
      <c r="HN173" s="15"/>
      <c r="HO173" s="15"/>
      <c r="HP173" s="15"/>
      <c r="HQ173" s="15"/>
      <c r="HR173" s="15"/>
      <c r="HS173" s="15"/>
      <c r="HT173" s="15"/>
      <c r="HU173" s="15"/>
      <c r="HV173" s="15"/>
      <c r="HW173" s="15"/>
      <c r="HX173" s="15"/>
      <c r="HY173" s="15"/>
      <c r="HZ173" s="15"/>
      <c r="IA173" s="15"/>
      <c r="IB173" s="15"/>
      <c r="IC173" s="15"/>
      <c r="ID173" s="15"/>
      <c r="IE173" s="15"/>
      <c r="IF173" s="15"/>
      <c r="IG173" s="15"/>
      <c r="IH173" s="15"/>
    </row>
    <row r="174" spans="1:242">
      <c r="A174" s="232"/>
      <c r="B174" s="233" t="s">
        <v>441</v>
      </c>
      <c r="C174" s="232"/>
      <c r="D174" s="234"/>
      <c r="E174" s="365"/>
      <c r="F174" s="235"/>
    </row>
    <row r="175" spans="1:242">
      <c r="A175" s="232"/>
      <c r="B175" s="21" t="s">
        <v>469</v>
      </c>
      <c r="C175" s="225"/>
      <c r="D175" s="226"/>
      <c r="E175" s="363"/>
      <c r="F175" s="227"/>
    </row>
    <row r="176" spans="1:242">
      <c r="A176" s="232"/>
      <c r="B176" s="21" t="s">
        <v>520</v>
      </c>
      <c r="C176" s="225"/>
      <c r="D176" s="226"/>
      <c r="E176" s="363"/>
      <c r="F176" s="227"/>
    </row>
    <row r="177" spans="1:242">
      <c r="A177" s="232"/>
      <c r="B177" s="21" t="s">
        <v>521</v>
      </c>
      <c r="C177" s="225"/>
      <c r="D177" s="226"/>
      <c r="E177" s="363"/>
      <c r="F177" s="227"/>
    </row>
    <row r="178" spans="1:242" ht="36">
      <c r="A178" s="232"/>
      <c r="B178" s="21" t="s">
        <v>522</v>
      </c>
      <c r="C178" s="225"/>
      <c r="D178" s="226"/>
      <c r="E178" s="363"/>
      <c r="F178" s="227"/>
    </row>
    <row r="179" spans="1:242" ht="24">
      <c r="A179" s="237"/>
      <c r="B179" s="21" t="s">
        <v>523</v>
      </c>
      <c r="C179" s="229"/>
      <c r="D179" s="230"/>
      <c r="E179" s="364"/>
      <c r="F179" s="231"/>
    </row>
    <row r="180" spans="1:242" ht="36">
      <c r="A180" s="232"/>
      <c r="B180" s="21" t="s">
        <v>524</v>
      </c>
      <c r="C180" s="225"/>
      <c r="D180" s="226"/>
      <c r="E180" s="363"/>
      <c r="F180" s="227"/>
    </row>
    <row r="181" spans="1:242">
      <c r="A181" s="237"/>
      <c r="B181" s="21" t="s">
        <v>480</v>
      </c>
      <c r="C181" s="229"/>
      <c r="D181" s="230"/>
      <c r="E181" s="364"/>
      <c r="F181" s="231"/>
    </row>
    <row r="182" spans="1:242">
      <c r="A182" s="232"/>
      <c r="B182" s="24" t="s">
        <v>457</v>
      </c>
      <c r="C182" s="225"/>
      <c r="D182" s="226"/>
      <c r="E182" s="363"/>
      <c r="F182" s="227"/>
    </row>
    <row r="183" spans="1:242">
      <c r="A183" s="237"/>
      <c r="B183" s="236"/>
      <c r="C183" s="229"/>
      <c r="D183" s="230"/>
      <c r="E183" s="364"/>
      <c r="F183" s="231"/>
    </row>
    <row r="184" spans="1:242" ht="24">
      <c r="A184" s="232"/>
      <c r="B184" s="134" t="s">
        <v>448</v>
      </c>
      <c r="C184" s="225"/>
      <c r="D184" s="226"/>
      <c r="E184" s="363"/>
      <c r="F184" s="227"/>
    </row>
    <row r="185" spans="1:242">
      <c r="A185" s="232"/>
      <c r="B185" s="134"/>
      <c r="C185" s="225"/>
      <c r="D185" s="226"/>
      <c r="E185" s="363"/>
      <c r="F185" s="227"/>
    </row>
    <row r="186" spans="1:242" ht="24">
      <c r="A186" s="223"/>
      <c r="B186" s="228" t="s">
        <v>525</v>
      </c>
      <c r="C186" s="225"/>
      <c r="D186" s="226"/>
      <c r="E186" s="363"/>
      <c r="F186" s="227"/>
    </row>
    <row r="187" spans="1:242" ht="130.5" customHeight="1">
      <c r="A187" s="223"/>
      <c r="B187" s="228"/>
      <c r="C187" s="225"/>
      <c r="D187" s="226"/>
      <c r="E187" s="363"/>
      <c r="F187" s="227"/>
    </row>
    <row r="188" spans="1:242" ht="12.75" thickBot="1">
      <c r="A188" s="232"/>
      <c r="B188" s="134"/>
      <c r="C188" s="225"/>
      <c r="D188" s="226"/>
      <c r="E188" s="363"/>
      <c r="F188" s="227"/>
    </row>
    <row r="189" spans="1:242" s="14" customFormat="1" ht="12.75" thickBot="1">
      <c r="A189" s="113" t="s">
        <v>526</v>
      </c>
      <c r="B189" s="114" t="s">
        <v>527</v>
      </c>
      <c r="C189" s="115" t="s">
        <v>2</v>
      </c>
      <c r="D189" s="116">
        <v>1</v>
      </c>
      <c r="E189" s="118">
        <v>0</v>
      </c>
      <c r="F189" s="117">
        <f>D189*E189</f>
        <v>0</v>
      </c>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c r="CA189" s="15"/>
      <c r="CB189" s="15"/>
      <c r="CC189" s="15"/>
      <c r="CD189" s="15"/>
      <c r="CE189" s="15"/>
      <c r="CF189" s="15"/>
      <c r="CG189" s="15"/>
      <c r="CH189" s="15"/>
      <c r="CI189" s="15"/>
      <c r="CJ189" s="15"/>
      <c r="CK189" s="15"/>
      <c r="CL189" s="15"/>
      <c r="CM189" s="15"/>
      <c r="CN189" s="15"/>
      <c r="CO189" s="15"/>
      <c r="CP189" s="15"/>
      <c r="CQ189" s="15"/>
      <c r="CR189" s="15"/>
      <c r="CS189" s="15"/>
      <c r="CT189" s="15"/>
      <c r="CU189" s="15"/>
      <c r="CV189" s="15"/>
      <c r="CW189" s="15"/>
      <c r="CX189" s="15"/>
      <c r="CY189" s="15"/>
      <c r="CZ189" s="15"/>
      <c r="DA189" s="15"/>
      <c r="DB189" s="15"/>
      <c r="DC189" s="15"/>
      <c r="DD189" s="15"/>
      <c r="DE189" s="15"/>
      <c r="DF189" s="15"/>
      <c r="DG189" s="15"/>
      <c r="DH189" s="15"/>
      <c r="DI189" s="15"/>
      <c r="DJ189" s="15"/>
      <c r="DK189" s="15"/>
      <c r="DL189" s="15"/>
      <c r="DM189" s="15"/>
      <c r="DN189" s="15"/>
      <c r="DO189" s="15"/>
      <c r="DP189" s="15"/>
      <c r="DQ189" s="15"/>
      <c r="DR189" s="15"/>
      <c r="DS189" s="15"/>
      <c r="DT189" s="15"/>
      <c r="DU189" s="15"/>
      <c r="DV189" s="15"/>
      <c r="DW189" s="15"/>
      <c r="DX189" s="15"/>
      <c r="DY189" s="15"/>
      <c r="DZ189" s="15"/>
      <c r="EA189" s="15"/>
      <c r="EB189" s="15"/>
      <c r="EC189" s="15"/>
      <c r="ED189" s="15"/>
      <c r="EE189" s="15"/>
      <c r="EF189" s="15"/>
      <c r="EG189" s="15"/>
      <c r="EH189" s="15"/>
      <c r="EI189" s="15"/>
      <c r="EJ189" s="15"/>
      <c r="EK189" s="15"/>
      <c r="EL189" s="15"/>
      <c r="EM189" s="15"/>
      <c r="EN189" s="15"/>
      <c r="EO189" s="15"/>
      <c r="EP189" s="15"/>
      <c r="EQ189" s="15"/>
      <c r="ER189" s="15"/>
      <c r="ES189" s="15"/>
      <c r="ET189" s="15"/>
      <c r="EU189" s="15"/>
      <c r="EV189" s="15"/>
      <c r="EW189" s="15"/>
      <c r="EX189" s="15"/>
      <c r="EY189" s="15"/>
      <c r="EZ189" s="15"/>
      <c r="FA189" s="15"/>
      <c r="FB189" s="15"/>
      <c r="FC189" s="15"/>
      <c r="FD189" s="15"/>
      <c r="FE189" s="15"/>
      <c r="FF189" s="15"/>
      <c r="FG189" s="15"/>
      <c r="FH189" s="15"/>
      <c r="FI189" s="15"/>
      <c r="FJ189" s="15"/>
      <c r="FK189" s="15"/>
      <c r="FL189" s="15"/>
      <c r="FM189" s="15"/>
      <c r="FN189" s="15"/>
      <c r="FO189" s="15"/>
      <c r="FP189" s="15"/>
      <c r="FQ189" s="15"/>
      <c r="FR189" s="15"/>
      <c r="FS189" s="15"/>
      <c r="FT189" s="15"/>
      <c r="FU189" s="15"/>
      <c r="FV189" s="15"/>
      <c r="FW189" s="15"/>
      <c r="FX189" s="15"/>
      <c r="FY189" s="15"/>
      <c r="FZ189" s="15"/>
      <c r="GA189" s="15"/>
      <c r="GB189" s="15"/>
      <c r="GC189" s="15"/>
      <c r="GD189" s="15"/>
      <c r="GE189" s="15"/>
      <c r="GF189" s="15"/>
      <c r="GG189" s="15"/>
      <c r="GH189" s="15"/>
      <c r="GI189" s="15"/>
      <c r="GJ189" s="15"/>
      <c r="GK189" s="15"/>
      <c r="GL189" s="15"/>
      <c r="GM189" s="15"/>
      <c r="GN189" s="15"/>
      <c r="GO189" s="15"/>
      <c r="GP189" s="15"/>
      <c r="GQ189" s="15"/>
      <c r="GR189" s="15"/>
      <c r="GS189" s="15"/>
      <c r="GT189" s="15"/>
      <c r="GU189" s="15"/>
      <c r="GV189" s="15"/>
      <c r="GW189" s="15"/>
      <c r="GX189" s="15"/>
      <c r="GY189" s="15"/>
      <c r="GZ189" s="15"/>
      <c r="HA189" s="15"/>
      <c r="HB189" s="15"/>
      <c r="HC189" s="15"/>
      <c r="HD189" s="15"/>
      <c r="HE189" s="15"/>
      <c r="HF189" s="15"/>
      <c r="HG189" s="15"/>
      <c r="HH189" s="15"/>
      <c r="HI189" s="15"/>
      <c r="HJ189" s="15"/>
      <c r="HK189" s="15"/>
      <c r="HL189" s="15"/>
      <c r="HM189" s="15"/>
      <c r="HN189" s="15"/>
      <c r="HO189" s="15"/>
      <c r="HP189" s="15"/>
      <c r="HQ189" s="15"/>
      <c r="HR189" s="15"/>
      <c r="HS189" s="15"/>
      <c r="HT189" s="15"/>
      <c r="HU189" s="15"/>
      <c r="HV189" s="15"/>
      <c r="HW189" s="15"/>
      <c r="HX189" s="15"/>
      <c r="HY189" s="15"/>
      <c r="HZ189" s="15"/>
      <c r="IA189" s="15"/>
      <c r="IB189" s="15"/>
      <c r="IC189" s="15"/>
      <c r="ID189" s="15"/>
      <c r="IE189" s="15"/>
      <c r="IF189" s="15"/>
      <c r="IG189" s="15"/>
      <c r="IH189" s="15"/>
    </row>
    <row r="190" spans="1:242">
      <c r="A190" s="232"/>
      <c r="B190" s="233" t="s">
        <v>441</v>
      </c>
      <c r="C190" s="232"/>
      <c r="D190" s="234"/>
      <c r="E190" s="365"/>
      <c r="F190" s="235"/>
    </row>
    <row r="191" spans="1:242">
      <c r="A191" s="232"/>
      <c r="B191" s="21" t="s">
        <v>469</v>
      </c>
      <c r="C191" s="225"/>
      <c r="D191" s="226"/>
      <c r="E191" s="363"/>
      <c r="F191" s="227"/>
    </row>
    <row r="192" spans="1:242" ht="24">
      <c r="A192" s="232"/>
      <c r="B192" s="21" t="s">
        <v>528</v>
      </c>
      <c r="C192" s="225"/>
      <c r="D192" s="226"/>
      <c r="E192" s="363"/>
      <c r="F192" s="227"/>
    </row>
    <row r="193" spans="1:242" ht="36">
      <c r="A193" s="232"/>
      <c r="B193" s="21" t="s">
        <v>529</v>
      </c>
      <c r="C193" s="225"/>
      <c r="D193" s="226"/>
      <c r="E193" s="363"/>
      <c r="F193" s="227"/>
    </row>
    <row r="194" spans="1:242">
      <c r="A194" s="232"/>
      <c r="B194" s="24" t="s">
        <v>457</v>
      </c>
      <c r="C194" s="225"/>
      <c r="D194" s="226"/>
      <c r="E194" s="363"/>
      <c r="F194" s="227"/>
    </row>
    <row r="195" spans="1:242">
      <c r="A195" s="232"/>
      <c r="B195" s="236"/>
      <c r="C195" s="225"/>
      <c r="D195" s="226"/>
      <c r="E195" s="363"/>
      <c r="F195" s="227"/>
    </row>
    <row r="196" spans="1:242" ht="24">
      <c r="A196" s="232"/>
      <c r="B196" s="134" t="s">
        <v>448</v>
      </c>
      <c r="C196" s="225"/>
      <c r="D196" s="226"/>
      <c r="E196" s="363"/>
      <c r="F196" s="227"/>
    </row>
    <row r="197" spans="1:242">
      <c r="A197" s="232"/>
      <c r="B197" s="134"/>
      <c r="C197" s="225"/>
      <c r="D197" s="226"/>
      <c r="E197" s="363"/>
      <c r="F197" s="227"/>
    </row>
    <row r="198" spans="1:242">
      <c r="A198" s="223"/>
      <c r="B198" s="228" t="s">
        <v>530</v>
      </c>
      <c r="C198" s="225"/>
      <c r="D198" s="226"/>
      <c r="E198" s="363"/>
      <c r="F198" s="227"/>
    </row>
    <row r="199" spans="1:242" ht="130.5" customHeight="1">
      <c r="A199" s="223"/>
      <c r="B199" s="228"/>
      <c r="C199" s="225"/>
      <c r="D199" s="226"/>
      <c r="E199" s="363"/>
      <c r="F199" s="227"/>
    </row>
    <row r="200" spans="1:242" ht="12.75" thickBot="1">
      <c r="A200" s="232"/>
      <c r="B200" s="134"/>
      <c r="C200" s="225"/>
      <c r="D200" s="226"/>
      <c r="E200" s="363"/>
      <c r="F200" s="227"/>
    </row>
    <row r="201" spans="1:242" s="14" customFormat="1" ht="12.75" thickBot="1">
      <c r="A201" s="113" t="s">
        <v>531</v>
      </c>
      <c r="B201" s="114" t="s">
        <v>532</v>
      </c>
      <c r="C201" s="115" t="s">
        <v>2</v>
      </c>
      <c r="D201" s="116">
        <v>2</v>
      </c>
      <c r="E201" s="118">
        <v>0</v>
      </c>
      <c r="F201" s="117">
        <f>D201*E201</f>
        <v>0</v>
      </c>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c r="CA201" s="15"/>
      <c r="CB201" s="15"/>
      <c r="CC201" s="15"/>
      <c r="CD201" s="15"/>
      <c r="CE201" s="15"/>
      <c r="CF201" s="15"/>
      <c r="CG201" s="15"/>
      <c r="CH201" s="15"/>
      <c r="CI201" s="15"/>
      <c r="CJ201" s="15"/>
      <c r="CK201" s="15"/>
      <c r="CL201" s="15"/>
      <c r="CM201" s="15"/>
      <c r="CN201" s="15"/>
      <c r="CO201" s="15"/>
      <c r="CP201" s="15"/>
      <c r="CQ201" s="15"/>
      <c r="CR201" s="15"/>
      <c r="CS201" s="15"/>
      <c r="CT201" s="15"/>
      <c r="CU201" s="15"/>
      <c r="CV201" s="15"/>
      <c r="CW201" s="15"/>
      <c r="CX201" s="15"/>
      <c r="CY201" s="15"/>
      <c r="CZ201" s="15"/>
      <c r="DA201" s="15"/>
      <c r="DB201" s="15"/>
      <c r="DC201" s="15"/>
      <c r="DD201" s="15"/>
      <c r="DE201" s="15"/>
      <c r="DF201" s="15"/>
      <c r="DG201" s="15"/>
      <c r="DH201" s="15"/>
      <c r="DI201" s="15"/>
      <c r="DJ201" s="15"/>
      <c r="DK201" s="15"/>
      <c r="DL201" s="15"/>
      <c r="DM201" s="15"/>
      <c r="DN201" s="15"/>
      <c r="DO201" s="15"/>
      <c r="DP201" s="15"/>
      <c r="DQ201" s="15"/>
      <c r="DR201" s="15"/>
      <c r="DS201" s="15"/>
      <c r="DT201" s="15"/>
      <c r="DU201" s="15"/>
      <c r="DV201" s="15"/>
      <c r="DW201" s="15"/>
      <c r="DX201" s="15"/>
      <c r="DY201" s="15"/>
      <c r="DZ201" s="15"/>
      <c r="EA201" s="15"/>
      <c r="EB201" s="15"/>
      <c r="EC201" s="15"/>
      <c r="ED201" s="15"/>
      <c r="EE201" s="15"/>
      <c r="EF201" s="15"/>
      <c r="EG201" s="15"/>
      <c r="EH201" s="15"/>
      <c r="EI201" s="15"/>
      <c r="EJ201" s="15"/>
      <c r="EK201" s="15"/>
      <c r="EL201" s="15"/>
      <c r="EM201" s="15"/>
      <c r="EN201" s="15"/>
      <c r="EO201" s="15"/>
      <c r="EP201" s="15"/>
      <c r="EQ201" s="15"/>
      <c r="ER201" s="15"/>
      <c r="ES201" s="15"/>
      <c r="ET201" s="15"/>
      <c r="EU201" s="15"/>
      <c r="EV201" s="15"/>
      <c r="EW201" s="15"/>
      <c r="EX201" s="15"/>
      <c r="EY201" s="15"/>
      <c r="EZ201" s="15"/>
      <c r="FA201" s="15"/>
      <c r="FB201" s="15"/>
      <c r="FC201" s="15"/>
      <c r="FD201" s="15"/>
      <c r="FE201" s="15"/>
      <c r="FF201" s="15"/>
      <c r="FG201" s="15"/>
      <c r="FH201" s="15"/>
      <c r="FI201" s="15"/>
      <c r="FJ201" s="15"/>
      <c r="FK201" s="15"/>
      <c r="FL201" s="15"/>
      <c r="FM201" s="15"/>
      <c r="FN201" s="15"/>
      <c r="FO201" s="15"/>
      <c r="FP201" s="15"/>
      <c r="FQ201" s="15"/>
      <c r="FR201" s="15"/>
      <c r="FS201" s="15"/>
      <c r="FT201" s="15"/>
      <c r="FU201" s="15"/>
      <c r="FV201" s="15"/>
      <c r="FW201" s="15"/>
      <c r="FX201" s="15"/>
      <c r="FY201" s="15"/>
      <c r="FZ201" s="15"/>
      <c r="GA201" s="15"/>
      <c r="GB201" s="15"/>
      <c r="GC201" s="15"/>
      <c r="GD201" s="15"/>
      <c r="GE201" s="15"/>
      <c r="GF201" s="15"/>
      <c r="GG201" s="15"/>
      <c r="GH201" s="15"/>
      <c r="GI201" s="15"/>
      <c r="GJ201" s="15"/>
      <c r="GK201" s="15"/>
      <c r="GL201" s="15"/>
      <c r="GM201" s="15"/>
      <c r="GN201" s="15"/>
      <c r="GO201" s="15"/>
      <c r="GP201" s="15"/>
      <c r="GQ201" s="15"/>
      <c r="GR201" s="15"/>
      <c r="GS201" s="15"/>
      <c r="GT201" s="15"/>
      <c r="GU201" s="15"/>
      <c r="GV201" s="15"/>
      <c r="GW201" s="15"/>
      <c r="GX201" s="15"/>
      <c r="GY201" s="15"/>
      <c r="GZ201" s="15"/>
      <c r="HA201" s="15"/>
      <c r="HB201" s="15"/>
      <c r="HC201" s="15"/>
      <c r="HD201" s="15"/>
      <c r="HE201" s="15"/>
      <c r="HF201" s="15"/>
      <c r="HG201" s="15"/>
      <c r="HH201" s="15"/>
      <c r="HI201" s="15"/>
      <c r="HJ201" s="15"/>
      <c r="HK201" s="15"/>
      <c r="HL201" s="15"/>
      <c r="HM201" s="15"/>
      <c r="HN201" s="15"/>
      <c r="HO201" s="15"/>
      <c r="HP201" s="15"/>
      <c r="HQ201" s="15"/>
      <c r="HR201" s="15"/>
      <c r="HS201" s="15"/>
      <c r="HT201" s="15"/>
      <c r="HU201" s="15"/>
      <c r="HV201" s="15"/>
      <c r="HW201" s="15"/>
      <c r="HX201" s="15"/>
      <c r="HY201" s="15"/>
      <c r="HZ201" s="15"/>
      <c r="IA201" s="15"/>
      <c r="IB201" s="15"/>
      <c r="IC201" s="15"/>
      <c r="ID201" s="15"/>
      <c r="IE201" s="15"/>
      <c r="IF201" s="15"/>
      <c r="IG201" s="15"/>
      <c r="IH201" s="15"/>
    </row>
    <row r="202" spans="1:242">
      <c r="A202" s="232"/>
      <c r="B202" s="233" t="s">
        <v>441</v>
      </c>
      <c r="C202" s="232"/>
      <c r="D202" s="234"/>
      <c r="E202" s="365"/>
      <c r="F202" s="235"/>
    </row>
    <row r="203" spans="1:242">
      <c r="A203" s="232"/>
      <c r="B203" s="24" t="s">
        <v>469</v>
      </c>
      <c r="C203" s="225"/>
      <c r="D203" s="226"/>
      <c r="E203" s="363"/>
      <c r="F203" s="227"/>
    </row>
    <row r="204" spans="1:242">
      <c r="A204" s="232"/>
      <c r="B204" s="21" t="s">
        <v>533</v>
      </c>
      <c r="C204" s="225"/>
      <c r="D204" s="226"/>
      <c r="E204" s="363"/>
      <c r="F204" s="227"/>
    </row>
    <row r="205" spans="1:242" ht="24">
      <c r="A205" s="232"/>
      <c r="B205" s="21" t="s">
        <v>534</v>
      </c>
      <c r="C205" s="225"/>
      <c r="D205" s="226"/>
      <c r="E205" s="363"/>
      <c r="F205" s="227"/>
    </row>
    <row r="206" spans="1:242">
      <c r="A206" s="232"/>
      <c r="B206" s="21" t="s">
        <v>535</v>
      </c>
      <c r="C206" s="225"/>
      <c r="D206" s="226"/>
      <c r="E206" s="363"/>
      <c r="F206" s="227"/>
    </row>
    <row r="207" spans="1:242" ht="36">
      <c r="A207" s="232"/>
      <c r="B207" s="21" t="s">
        <v>529</v>
      </c>
      <c r="C207" s="225"/>
      <c r="D207" s="226"/>
      <c r="E207" s="363"/>
      <c r="F207" s="227"/>
    </row>
    <row r="208" spans="1:242">
      <c r="A208" s="232"/>
      <c r="B208" s="24" t="s">
        <v>536</v>
      </c>
      <c r="C208" s="225"/>
      <c r="D208" s="226"/>
      <c r="E208" s="363"/>
      <c r="F208" s="227"/>
    </row>
    <row r="209" spans="1:242">
      <c r="A209" s="232"/>
      <c r="B209" s="236"/>
      <c r="C209" s="225"/>
      <c r="D209" s="226"/>
      <c r="E209" s="363"/>
      <c r="F209" s="227"/>
    </row>
    <row r="210" spans="1:242" ht="24">
      <c r="A210" s="232"/>
      <c r="B210" s="134" t="s">
        <v>448</v>
      </c>
      <c r="C210" s="225"/>
      <c r="D210" s="226"/>
      <c r="E210" s="363"/>
      <c r="F210" s="227"/>
    </row>
    <row r="211" spans="1:242">
      <c r="A211" s="232"/>
      <c r="B211" s="134"/>
      <c r="C211" s="225"/>
      <c r="D211" s="226"/>
      <c r="E211" s="363"/>
      <c r="F211" s="227"/>
    </row>
    <row r="212" spans="1:242">
      <c r="A212" s="223"/>
      <c r="B212" s="228" t="s">
        <v>537</v>
      </c>
      <c r="C212" s="225"/>
      <c r="D212" s="226"/>
      <c r="E212" s="363"/>
      <c r="F212" s="227"/>
    </row>
    <row r="213" spans="1:242" ht="130.5" customHeight="1">
      <c r="A213" s="223"/>
      <c r="B213" s="228"/>
      <c r="C213" s="225"/>
      <c r="D213" s="226"/>
      <c r="E213" s="363"/>
      <c r="F213" s="227"/>
    </row>
    <row r="214" spans="1:242" ht="12.75" thickBot="1">
      <c r="A214" s="232"/>
      <c r="B214" s="134"/>
      <c r="C214" s="225"/>
      <c r="D214" s="226"/>
      <c r="E214" s="363"/>
      <c r="F214" s="227"/>
    </row>
    <row r="215" spans="1:242" s="14" customFormat="1" ht="12.75" thickBot="1">
      <c r="A215" s="113" t="s">
        <v>538</v>
      </c>
      <c r="B215" s="114" t="s">
        <v>539</v>
      </c>
      <c r="C215" s="115" t="s">
        <v>2</v>
      </c>
      <c r="D215" s="116">
        <v>1</v>
      </c>
      <c r="E215" s="118">
        <v>0</v>
      </c>
      <c r="F215" s="117">
        <f>D215*E215</f>
        <v>0</v>
      </c>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c r="CA215" s="15"/>
      <c r="CB215" s="15"/>
      <c r="CC215" s="15"/>
      <c r="CD215" s="15"/>
      <c r="CE215" s="15"/>
      <c r="CF215" s="15"/>
      <c r="CG215" s="15"/>
      <c r="CH215" s="15"/>
      <c r="CI215" s="15"/>
      <c r="CJ215" s="15"/>
      <c r="CK215" s="15"/>
      <c r="CL215" s="15"/>
      <c r="CM215" s="15"/>
      <c r="CN215" s="15"/>
      <c r="CO215" s="15"/>
      <c r="CP215" s="15"/>
      <c r="CQ215" s="15"/>
      <c r="CR215" s="15"/>
      <c r="CS215" s="15"/>
      <c r="CT215" s="15"/>
      <c r="CU215" s="15"/>
      <c r="CV215" s="15"/>
      <c r="CW215" s="15"/>
      <c r="CX215" s="15"/>
      <c r="CY215" s="15"/>
      <c r="CZ215" s="15"/>
      <c r="DA215" s="15"/>
      <c r="DB215" s="15"/>
      <c r="DC215" s="15"/>
      <c r="DD215" s="15"/>
      <c r="DE215" s="15"/>
      <c r="DF215" s="15"/>
      <c r="DG215" s="15"/>
      <c r="DH215" s="15"/>
      <c r="DI215" s="15"/>
      <c r="DJ215" s="15"/>
      <c r="DK215" s="15"/>
      <c r="DL215" s="15"/>
      <c r="DM215" s="15"/>
      <c r="DN215" s="15"/>
      <c r="DO215" s="15"/>
      <c r="DP215" s="15"/>
      <c r="DQ215" s="15"/>
      <c r="DR215" s="15"/>
      <c r="DS215" s="15"/>
      <c r="DT215" s="15"/>
      <c r="DU215" s="15"/>
      <c r="DV215" s="15"/>
      <c r="DW215" s="15"/>
      <c r="DX215" s="15"/>
      <c r="DY215" s="15"/>
      <c r="DZ215" s="15"/>
      <c r="EA215" s="15"/>
      <c r="EB215" s="15"/>
      <c r="EC215" s="15"/>
      <c r="ED215" s="15"/>
      <c r="EE215" s="15"/>
      <c r="EF215" s="15"/>
      <c r="EG215" s="15"/>
      <c r="EH215" s="15"/>
      <c r="EI215" s="15"/>
      <c r="EJ215" s="15"/>
      <c r="EK215" s="15"/>
      <c r="EL215" s="15"/>
      <c r="EM215" s="15"/>
      <c r="EN215" s="15"/>
      <c r="EO215" s="15"/>
      <c r="EP215" s="15"/>
      <c r="EQ215" s="15"/>
      <c r="ER215" s="15"/>
      <c r="ES215" s="15"/>
      <c r="ET215" s="15"/>
      <c r="EU215" s="15"/>
      <c r="EV215" s="15"/>
      <c r="EW215" s="15"/>
      <c r="EX215" s="15"/>
      <c r="EY215" s="15"/>
      <c r="EZ215" s="15"/>
      <c r="FA215" s="15"/>
      <c r="FB215" s="15"/>
      <c r="FC215" s="15"/>
      <c r="FD215" s="15"/>
      <c r="FE215" s="15"/>
      <c r="FF215" s="15"/>
      <c r="FG215" s="15"/>
      <c r="FH215" s="15"/>
      <c r="FI215" s="15"/>
      <c r="FJ215" s="15"/>
      <c r="FK215" s="15"/>
      <c r="FL215" s="15"/>
      <c r="FM215" s="15"/>
      <c r="FN215" s="15"/>
      <c r="FO215" s="15"/>
      <c r="FP215" s="15"/>
      <c r="FQ215" s="15"/>
      <c r="FR215" s="15"/>
      <c r="FS215" s="15"/>
      <c r="FT215" s="15"/>
      <c r="FU215" s="15"/>
      <c r="FV215" s="15"/>
      <c r="FW215" s="15"/>
      <c r="FX215" s="15"/>
      <c r="FY215" s="15"/>
      <c r="FZ215" s="15"/>
      <c r="GA215" s="15"/>
      <c r="GB215" s="15"/>
      <c r="GC215" s="15"/>
      <c r="GD215" s="15"/>
      <c r="GE215" s="15"/>
      <c r="GF215" s="15"/>
      <c r="GG215" s="15"/>
      <c r="GH215" s="15"/>
      <c r="GI215" s="15"/>
      <c r="GJ215" s="15"/>
      <c r="GK215" s="15"/>
      <c r="GL215" s="15"/>
      <c r="GM215" s="15"/>
      <c r="GN215" s="15"/>
      <c r="GO215" s="15"/>
      <c r="GP215" s="15"/>
      <c r="GQ215" s="15"/>
      <c r="GR215" s="15"/>
      <c r="GS215" s="15"/>
      <c r="GT215" s="15"/>
      <c r="GU215" s="15"/>
      <c r="GV215" s="15"/>
      <c r="GW215" s="15"/>
      <c r="GX215" s="15"/>
      <c r="GY215" s="15"/>
      <c r="GZ215" s="15"/>
      <c r="HA215" s="15"/>
      <c r="HB215" s="15"/>
      <c r="HC215" s="15"/>
      <c r="HD215" s="15"/>
      <c r="HE215" s="15"/>
      <c r="HF215" s="15"/>
      <c r="HG215" s="15"/>
      <c r="HH215" s="15"/>
      <c r="HI215" s="15"/>
      <c r="HJ215" s="15"/>
      <c r="HK215" s="15"/>
      <c r="HL215" s="15"/>
      <c r="HM215" s="15"/>
      <c r="HN215" s="15"/>
      <c r="HO215" s="15"/>
      <c r="HP215" s="15"/>
      <c r="HQ215" s="15"/>
      <c r="HR215" s="15"/>
      <c r="HS215" s="15"/>
      <c r="HT215" s="15"/>
      <c r="HU215" s="15"/>
      <c r="HV215" s="15"/>
      <c r="HW215" s="15"/>
      <c r="HX215" s="15"/>
      <c r="HY215" s="15"/>
      <c r="HZ215" s="15"/>
      <c r="IA215" s="15"/>
      <c r="IB215" s="15"/>
      <c r="IC215" s="15"/>
      <c r="ID215" s="15"/>
      <c r="IE215" s="15"/>
      <c r="IF215" s="15"/>
      <c r="IG215" s="15"/>
      <c r="IH215" s="15"/>
    </row>
    <row r="216" spans="1:242">
      <c r="A216" s="232"/>
      <c r="B216" s="233" t="s">
        <v>441</v>
      </c>
      <c r="C216" s="232"/>
      <c r="D216" s="234"/>
      <c r="E216" s="365"/>
      <c r="F216" s="235"/>
    </row>
    <row r="217" spans="1:242" ht="26.25" customHeight="1">
      <c r="A217" s="232"/>
      <c r="B217" s="21" t="s">
        <v>469</v>
      </c>
      <c r="C217" s="225"/>
      <c r="D217" s="226"/>
      <c r="E217" s="363"/>
      <c r="F217" s="227"/>
    </row>
    <row r="218" spans="1:242" ht="24">
      <c r="A218" s="232"/>
      <c r="B218" s="21" t="s">
        <v>540</v>
      </c>
      <c r="C218" s="225"/>
      <c r="D218" s="226"/>
      <c r="E218" s="363"/>
      <c r="F218" s="227"/>
    </row>
    <row r="219" spans="1:242" ht="36">
      <c r="A219" s="232"/>
      <c r="B219" s="21" t="s">
        <v>541</v>
      </c>
      <c r="C219" s="225"/>
      <c r="D219" s="226"/>
      <c r="E219" s="363"/>
      <c r="F219" s="227"/>
    </row>
    <row r="220" spans="1:242">
      <c r="A220" s="232"/>
      <c r="B220" s="24" t="s">
        <v>457</v>
      </c>
      <c r="C220" s="225"/>
      <c r="D220" s="226"/>
      <c r="E220" s="363"/>
      <c r="F220" s="227"/>
    </row>
    <row r="221" spans="1:242">
      <c r="A221" s="232"/>
      <c r="B221" s="236"/>
      <c r="C221" s="225"/>
      <c r="D221" s="226"/>
      <c r="E221" s="363"/>
      <c r="F221" s="227"/>
    </row>
    <row r="222" spans="1:242" ht="24">
      <c r="A222" s="232"/>
      <c r="B222" s="134" t="s">
        <v>448</v>
      </c>
      <c r="C222" s="225"/>
      <c r="D222" s="226"/>
      <c r="E222" s="363"/>
      <c r="F222" s="227"/>
    </row>
    <row r="223" spans="1:242">
      <c r="A223" s="232"/>
      <c r="B223" s="134"/>
      <c r="C223" s="225"/>
      <c r="D223" s="226"/>
      <c r="E223" s="363"/>
      <c r="F223" s="227"/>
    </row>
    <row r="224" spans="1:242">
      <c r="A224" s="223"/>
      <c r="B224" s="228" t="s">
        <v>542</v>
      </c>
      <c r="C224" s="225"/>
      <c r="D224" s="226"/>
      <c r="E224" s="363"/>
      <c r="F224" s="227"/>
    </row>
    <row r="225" spans="1:242" ht="130.5" customHeight="1">
      <c r="A225" s="223"/>
      <c r="B225" s="228"/>
      <c r="C225" s="225"/>
      <c r="D225" s="226"/>
      <c r="E225" s="363"/>
      <c r="F225" s="227"/>
    </row>
    <row r="226" spans="1:242" ht="12.75" thickBot="1">
      <c r="A226" s="232"/>
      <c r="B226" s="134"/>
      <c r="C226" s="225"/>
      <c r="D226" s="226"/>
      <c r="E226" s="363"/>
      <c r="F226" s="227"/>
    </row>
    <row r="227" spans="1:242" s="14" customFormat="1" ht="12.75" thickBot="1">
      <c r="A227" s="113" t="s">
        <v>543</v>
      </c>
      <c r="B227" s="114" t="s">
        <v>544</v>
      </c>
      <c r="C227" s="115" t="s">
        <v>2</v>
      </c>
      <c r="D227" s="116">
        <v>1</v>
      </c>
      <c r="E227" s="118">
        <v>0</v>
      </c>
      <c r="F227" s="117">
        <f>D227*E227</f>
        <v>0</v>
      </c>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c r="CA227" s="15"/>
      <c r="CB227" s="15"/>
      <c r="CC227" s="15"/>
      <c r="CD227" s="15"/>
      <c r="CE227" s="15"/>
      <c r="CF227" s="15"/>
      <c r="CG227" s="15"/>
      <c r="CH227" s="15"/>
      <c r="CI227" s="15"/>
      <c r="CJ227" s="15"/>
      <c r="CK227" s="15"/>
      <c r="CL227" s="15"/>
      <c r="CM227" s="15"/>
      <c r="CN227" s="15"/>
      <c r="CO227" s="15"/>
      <c r="CP227" s="15"/>
      <c r="CQ227" s="15"/>
      <c r="CR227" s="15"/>
      <c r="CS227" s="15"/>
      <c r="CT227" s="15"/>
      <c r="CU227" s="15"/>
      <c r="CV227" s="15"/>
      <c r="CW227" s="15"/>
      <c r="CX227" s="15"/>
      <c r="CY227" s="15"/>
      <c r="CZ227" s="15"/>
      <c r="DA227" s="15"/>
      <c r="DB227" s="15"/>
      <c r="DC227" s="15"/>
      <c r="DD227" s="15"/>
      <c r="DE227" s="15"/>
      <c r="DF227" s="15"/>
      <c r="DG227" s="15"/>
      <c r="DH227" s="15"/>
      <c r="DI227" s="15"/>
      <c r="DJ227" s="15"/>
      <c r="DK227" s="15"/>
      <c r="DL227" s="15"/>
      <c r="DM227" s="15"/>
      <c r="DN227" s="15"/>
      <c r="DO227" s="15"/>
      <c r="DP227" s="15"/>
      <c r="DQ227" s="15"/>
      <c r="DR227" s="15"/>
      <c r="DS227" s="15"/>
      <c r="DT227" s="15"/>
      <c r="DU227" s="15"/>
      <c r="DV227" s="15"/>
      <c r="DW227" s="15"/>
      <c r="DX227" s="15"/>
      <c r="DY227" s="15"/>
      <c r="DZ227" s="15"/>
      <c r="EA227" s="15"/>
      <c r="EB227" s="15"/>
      <c r="EC227" s="15"/>
      <c r="ED227" s="15"/>
      <c r="EE227" s="15"/>
      <c r="EF227" s="15"/>
      <c r="EG227" s="15"/>
      <c r="EH227" s="15"/>
      <c r="EI227" s="15"/>
      <c r="EJ227" s="15"/>
      <c r="EK227" s="15"/>
      <c r="EL227" s="15"/>
      <c r="EM227" s="15"/>
      <c r="EN227" s="15"/>
      <c r="EO227" s="15"/>
      <c r="EP227" s="15"/>
      <c r="EQ227" s="15"/>
      <c r="ER227" s="15"/>
      <c r="ES227" s="15"/>
      <c r="ET227" s="15"/>
      <c r="EU227" s="15"/>
      <c r="EV227" s="15"/>
      <c r="EW227" s="15"/>
      <c r="EX227" s="15"/>
      <c r="EY227" s="15"/>
      <c r="EZ227" s="15"/>
      <c r="FA227" s="15"/>
      <c r="FB227" s="15"/>
      <c r="FC227" s="15"/>
      <c r="FD227" s="15"/>
      <c r="FE227" s="15"/>
      <c r="FF227" s="15"/>
      <c r="FG227" s="15"/>
      <c r="FH227" s="15"/>
      <c r="FI227" s="15"/>
      <c r="FJ227" s="15"/>
      <c r="FK227" s="15"/>
      <c r="FL227" s="15"/>
      <c r="FM227" s="15"/>
      <c r="FN227" s="15"/>
      <c r="FO227" s="15"/>
      <c r="FP227" s="15"/>
      <c r="FQ227" s="15"/>
      <c r="FR227" s="15"/>
      <c r="FS227" s="15"/>
      <c r="FT227" s="15"/>
      <c r="FU227" s="15"/>
      <c r="FV227" s="15"/>
      <c r="FW227" s="15"/>
      <c r="FX227" s="15"/>
      <c r="FY227" s="15"/>
      <c r="FZ227" s="15"/>
      <c r="GA227" s="15"/>
      <c r="GB227" s="15"/>
      <c r="GC227" s="15"/>
      <c r="GD227" s="15"/>
      <c r="GE227" s="15"/>
      <c r="GF227" s="15"/>
      <c r="GG227" s="15"/>
      <c r="GH227" s="15"/>
      <c r="GI227" s="15"/>
      <c r="GJ227" s="15"/>
      <c r="GK227" s="15"/>
      <c r="GL227" s="15"/>
      <c r="GM227" s="15"/>
      <c r="GN227" s="15"/>
      <c r="GO227" s="15"/>
      <c r="GP227" s="15"/>
      <c r="GQ227" s="15"/>
      <c r="GR227" s="15"/>
      <c r="GS227" s="15"/>
      <c r="GT227" s="15"/>
      <c r="GU227" s="15"/>
      <c r="GV227" s="15"/>
      <c r="GW227" s="15"/>
      <c r="GX227" s="15"/>
      <c r="GY227" s="15"/>
      <c r="GZ227" s="15"/>
      <c r="HA227" s="15"/>
      <c r="HB227" s="15"/>
      <c r="HC227" s="15"/>
      <c r="HD227" s="15"/>
      <c r="HE227" s="15"/>
      <c r="HF227" s="15"/>
      <c r="HG227" s="15"/>
      <c r="HH227" s="15"/>
      <c r="HI227" s="15"/>
      <c r="HJ227" s="15"/>
      <c r="HK227" s="15"/>
      <c r="HL227" s="15"/>
      <c r="HM227" s="15"/>
      <c r="HN227" s="15"/>
      <c r="HO227" s="15"/>
      <c r="HP227" s="15"/>
      <c r="HQ227" s="15"/>
      <c r="HR227" s="15"/>
      <c r="HS227" s="15"/>
      <c r="HT227" s="15"/>
      <c r="HU227" s="15"/>
      <c r="HV227" s="15"/>
      <c r="HW227" s="15"/>
      <c r="HX227" s="15"/>
      <c r="HY227" s="15"/>
      <c r="HZ227" s="15"/>
      <c r="IA227" s="15"/>
      <c r="IB227" s="15"/>
      <c r="IC227" s="15"/>
      <c r="ID227" s="15"/>
      <c r="IE227" s="15"/>
      <c r="IF227" s="15"/>
      <c r="IG227" s="15"/>
      <c r="IH227" s="15"/>
    </row>
    <row r="228" spans="1:242">
      <c r="A228" s="232"/>
      <c r="B228" s="233" t="s">
        <v>441</v>
      </c>
      <c r="C228" s="232"/>
      <c r="D228" s="234"/>
      <c r="E228" s="365"/>
      <c r="F228" s="235"/>
    </row>
    <row r="229" spans="1:242">
      <c r="A229" s="232"/>
      <c r="B229" s="21" t="s">
        <v>469</v>
      </c>
      <c r="C229" s="225"/>
      <c r="D229" s="226"/>
      <c r="E229" s="363"/>
      <c r="F229" s="227"/>
    </row>
    <row r="230" spans="1:242">
      <c r="A230" s="232"/>
      <c r="B230" s="24" t="s">
        <v>545</v>
      </c>
      <c r="C230" s="225"/>
      <c r="D230" s="226"/>
      <c r="E230" s="363"/>
      <c r="F230" s="227"/>
    </row>
    <row r="231" spans="1:242">
      <c r="A231" s="232"/>
      <c r="B231" s="24" t="s">
        <v>546</v>
      </c>
      <c r="C231" s="225"/>
      <c r="D231" s="226"/>
      <c r="E231" s="363"/>
      <c r="F231" s="227"/>
    </row>
    <row r="232" spans="1:242">
      <c r="A232" s="232"/>
      <c r="B232" s="21" t="s">
        <v>536</v>
      </c>
      <c r="C232" s="225"/>
      <c r="D232" s="226"/>
      <c r="E232" s="363"/>
      <c r="F232" s="227"/>
    </row>
    <row r="233" spans="1:242">
      <c r="A233" s="232"/>
      <c r="B233" s="21"/>
      <c r="C233" s="225"/>
      <c r="D233" s="226"/>
      <c r="E233" s="363"/>
      <c r="F233" s="227"/>
    </row>
    <row r="234" spans="1:242" ht="24">
      <c r="A234" s="232"/>
      <c r="B234" s="238" t="s">
        <v>448</v>
      </c>
      <c r="C234" s="225"/>
      <c r="D234" s="226"/>
      <c r="E234" s="363"/>
      <c r="F234" s="227"/>
    </row>
    <row r="235" spans="1:242">
      <c r="A235" s="232"/>
      <c r="B235" s="134"/>
      <c r="C235" s="225"/>
      <c r="D235" s="226"/>
      <c r="E235" s="363"/>
      <c r="F235" s="227"/>
    </row>
    <row r="236" spans="1:242">
      <c r="A236" s="223"/>
      <c r="B236" s="228" t="s">
        <v>547</v>
      </c>
      <c r="C236" s="225"/>
      <c r="D236" s="226"/>
      <c r="E236" s="363"/>
      <c r="F236" s="227"/>
    </row>
    <row r="237" spans="1:242" ht="130.5" customHeight="1">
      <c r="A237" s="223"/>
      <c r="B237" s="228"/>
      <c r="C237" s="225"/>
      <c r="D237" s="226"/>
      <c r="E237" s="363"/>
      <c r="F237" s="227"/>
    </row>
    <row r="238" spans="1:242" ht="12.75" thickBot="1">
      <c r="A238" s="232"/>
      <c r="B238" s="134"/>
      <c r="C238" s="225"/>
      <c r="D238" s="226"/>
      <c r="E238" s="363"/>
      <c r="F238" s="227"/>
    </row>
    <row r="239" spans="1:242" s="14" customFormat="1" ht="12.75" thickBot="1">
      <c r="A239" s="113" t="s">
        <v>548</v>
      </c>
      <c r="B239" s="114" t="s">
        <v>549</v>
      </c>
      <c r="C239" s="115" t="s">
        <v>2</v>
      </c>
      <c r="D239" s="116">
        <v>1</v>
      </c>
      <c r="E239" s="118">
        <v>0</v>
      </c>
      <c r="F239" s="117">
        <f>D239*E239</f>
        <v>0</v>
      </c>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c r="CA239" s="15"/>
      <c r="CB239" s="15"/>
      <c r="CC239" s="15"/>
      <c r="CD239" s="15"/>
      <c r="CE239" s="15"/>
      <c r="CF239" s="15"/>
      <c r="CG239" s="15"/>
      <c r="CH239" s="15"/>
      <c r="CI239" s="15"/>
      <c r="CJ239" s="15"/>
      <c r="CK239" s="15"/>
      <c r="CL239" s="15"/>
      <c r="CM239" s="15"/>
      <c r="CN239" s="15"/>
      <c r="CO239" s="15"/>
      <c r="CP239" s="15"/>
      <c r="CQ239" s="15"/>
      <c r="CR239" s="15"/>
      <c r="CS239" s="15"/>
      <c r="CT239" s="15"/>
      <c r="CU239" s="15"/>
      <c r="CV239" s="15"/>
      <c r="CW239" s="15"/>
      <c r="CX239" s="15"/>
      <c r="CY239" s="15"/>
      <c r="CZ239" s="15"/>
      <c r="DA239" s="15"/>
      <c r="DB239" s="15"/>
      <c r="DC239" s="15"/>
      <c r="DD239" s="15"/>
      <c r="DE239" s="15"/>
      <c r="DF239" s="15"/>
      <c r="DG239" s="15"/>
      <c r="DH239" s="15"/>
      <c r="DI239" s="15"/>
      <c r="DJ239" s="15"/>
      <c r="DK239" s="15"/>
      <c r="DL239" s="15"/>
      <c r="DM239" s="15"/>
      <c r="DN239" s="15"/>
      <c r="DO239" s="15"/>
      <c r="DP239" s="15"/>
      <c r="DQ239" s="15"/>
      <c r="DR239" s="15"/>
      <c r="DS239" s="15"/>
      <c r="DT239" s="15"/>
      <c r="DU239" s="15"/>
      <c r="DV239" s="15"/>
      <c r="DW239" s="15"/>
      <c r="DX239" s="15"/>
      <c r="DY239" s="15"/>
      <c r="DZ239" s="15"/>
      <c r="EA239" s="15"/>
      <c r="EB239" s="15"/>
      <c r="EC239" s="15"/>
      <c r="ED239" s="15"/>
      <c r="EE239" s="15"/>
      <c r="EF239" s="15"/>
      <c r="EG239" s="15"/>
      <c r="EH239" s="15"/>
      <c r="EI239" s="15"/>
      <c r="EJ239" s="15"/>
      <c r="EK239" s="15"/>
      <c r="EL239" s="15"/>
      <c r="EM239" s="15"/>
      <c r="EN239" s="15"/>
      <c r="EO239" s="15"/>
      <c r="EP239" s="15"/>
      <c r="EQ239" s="15"/>
      <c r="ER239" s="15"/>
      <c r="ES239" s="15"/>
      <c r="ET239" s="15"/>
      <c r="EU239" s="15"/>
      <c r="EV239" s="15"/>
      <c r="EW239" s="15"/>
      <c r="EX239" s="15"/>
      <c r="EY239" s="15"/>
      <c r="EZ239" s="15"/>
      <c r="FA239" s="15"/>
      <c r="FB239" s="15"/>
      <c r="FC239" s="15"/>
      <c r="FD239" s="15"/>
      <c r="FE239" s="15"/>
      <c r="FF239" s="15"/>
      <c r="FG239" s="15"/>
      <c r="FH239" s="15"/>
      <c r="FI239" s="15"/>
      <c r="FJ239" s="15"/>
      <c r="FK239" s="15"/>
      <c r="FL239" s="15"/>
      <c r="FM239" s="15"/>
      <c r="FN239" s="15"/>
      <c r="FO239" s="15"/>
      <c r="FP239" s="15"/>
      <c r="FQ239" s="15"/>
      <c r="FR239" s="15"/>
      <c r="FS239" s="15"/>
      <c r="FT239" s="15"/>
      <c r="FU239" s="15"/>
      <c r="FV239" s="15"/>
      <c r="FW239" s="15"/>
      <c r="FX239" s="15"/>
      <c r="FY239" s="15"/>
      <c r="FZ239" s="15"/>
      <c r="GA239" s="15"/>
      <c r="GB239" s="15"/>
      <c r="GC239" s="15"/>
      <c r="GD239" s="15"/>
      <c r="GE239" s="15"/>
      <c r="GF239" s="15"/>
      <c r="GG239" s="15"/>
      <c r="GH239" s="15"/>
      <c r="GI239" s="15"/>
      <c r="GJ239" s="15"/>
      <c r="GK239" s="15"/>
      <c r="GL239" s="15"/>
      <c r="GM239" s="15"/>
      <c r="GN239" s="15"/>
      <c r="GO239" s="15"/>
      <c r="GP239" s="15"/>
      <c r="GQ239" s="15"/>
      <c r="GR239" s="15"/>
      <c r="GS239" s="15"/>
      <c r="GT239" s="15"/>
      <c r="GU239" s="15"/>
      <c r="GV239" s="15"/>
      <c r="GW239" s="15"/>
      <c r="GX239" s="15"/>
      <c r="GY239" s="15"/>
      <c r="GZ239" s="15"/>
      <c r="HA239" s="15"/>
      <c r="HB239" s="15"/>
      <c r="HC239" s="15"/>
      <c r="HD239" s="15"/>
      <c r="HE239" s="15"/>
      <c r="HF239" s="15"/>
      <c r="HG239" s="15"/>
      <c r="HH239" s="15"/>
      <c r="HI239" s="15"/>
      <c r="HJ239" s="15"/>
      <c r="HK239" s="15"/>
      <c r="HL239" s="15"/>
      <c r="HM239" s="15"/>
      <c r="HN239" s="15"/>
      <c r="HO239" s="15"/>
      <c r="HP239" s="15"/>
      <c r="HQ239" s="15"/>
      <c r="HR239" s="15"/>
      <c r="HS239" s="15"/>
      <c r="HT239" s="15"/>
      <c r="HU239" s="15"/>
      <c r="HV239" s="15"/>
      <c r="HW239" s="15"/>
      <c r="HX239" s="15"/>
      <c r="HY239" s="15"/>
      <c r="HZ239" s="15"/>
      <c r="IA239" s="15"/>
      <c r="IB239" s="15"/>
      <c r="IC239" s="15"/>
      <c r="ID239" s="15"/>
      <c r="IE239" s="15"/>
      <c r="IF239" s="15"/>
      <c r="IG239" s="15"/>
      <c r="IH239" s="15"/>
    </row>
    <row r="240" spans="1:242">
      <c r="A240" s="232"/>
      <c r="B240" s="233" t="s">
        <v>441</v>
      </c>
      <c r="C240" s="232"/>
      <c r="D240" s="234"/>
      <c r="E240" s="365"/>
      <c r="F240" s="235"/>
    </row>
    <row r="241" spans="1:242">
      <c r="A241" s="232"/>
      <c r="B241" s="25" t="s">
        <v>469</v>
      </c>
      <c r="C241" s="225"/>
      <c r="D241" s="226"/>
      <c r="E241" s="363"/>
      <c r="F241" s="227"/>
    </row>
    <row r="242" spans="1:242">
      <c r="A242" s="232"/>
      <c r="B242" s="17" t="s">
        <v>550</v>
      </c>
      <c r="C242" s="225"/>
      <c r="D242" s="226"/>
      <c r="E242" s="363"/>
      <c r="F242" s="227"/>
    </row>
    <row r="243" spans="1:242">
      <c r="A243" s="232"/>
      <c r="B243" s="17" t="s">
        <v>551</v>
      </c>
      <c r="C243" s="225"/>
      <c r="D243" s="226"/>
      <c r="E243" s="363"/>
      <c r="F243" s="227"/>
    </row>
    <row r="244" spans="1:242" ht="48">
      <c r="A244" s="232"/>
      <c r="B244" s="24" t="s">
        <v>552</v>
      </c>
      <c r="C244" s="225"/>
      <c r="D244" s="226"/>
      <c r="E244" s="363"/>
      <c r="F244" s="227"/>
    </row>
    <row r="245" spans="1:242">
      <c r="A245" s="232"/>
      <c r="B245" s="236"/>
      <c r="C245" s="225"/>
      <c r="D245" s="226"/>
      <c r="E245" s="363"/>
      <c r="F245" s="227"/>
    </row>
    <row r="246" spans="1:242">
      <c r="A246" s="232"/>
      <c r="B246" s="20" t="s">
        <v>448</v>
      </c>
      <c r="C246" s="225"/>
      <c r="D246" s="226"/>
      <c r="E246" s="363"/>
      <c r="F246" s="227"/>
    </row>
    <row r="247" spans="1:242">
      <c r="A247" s="232"/>
      <c r="B247" s="134"/>
      <c r="C247" s="225"/>
      <c r="D247" s="226"/>
      <c r="E247" s="363"/>
      <c r="F247" s="227"/>
    </row>
    <row r="248" spans="1:242" ht="24">
      <c r="A248" s="223"/>
      <c r="B248" s="228" t="s">
        <v>553</v>
      </c>
      <c r="C248" s="225"/>
      <c r="D248" s="226"/>
      <c r="E248" s="363"/>
      <c r="F248" s="227"/>
    </row>
    <row r="249" spans="1:242" ht="130.5" customHeight="1">
      <c r="A249" s="223"/>
      <c r="B249" s="228"/>
      <c r="C249" s="225"/>
      <c r="D249" s="226"/>
      <c r="E249" s="363"/>
      <c r="F249" s="227"/>
    </row>
    <row r="250" spans="1:242" ht="12.75" thickBot="1">
      <c r="A250" s="232"/>
      <c r="B250" s="134"/>
      <c r="C250" s="225"/>
      <c r="D250" s="226"/>
      <c r="E250" s="363"/>
      <c r="F250" s="227"/>
    </row>
    <row r="251" spans="1:242" s="14" customFormat="1" ht="12.75" thickBot="1">
      <c r="A251" s="113" t="s">
        <v>554</v>
      </c>
      <c r="B251" s="114" t="s">
        <v>555</v>
      </c>
      <c r="C251" s="115" t="s">
        <v>423</v>
      </c>
      <c r="D251" s="116">
        <v>1</v>
      </c>
      <c r="E251" s="118">
        <v>0</v>
      </c>
      <c r="F251" s="117">
        <f>D251*E251</f>
        <v>0</v>
      </c>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c r="CA251" s="15"/>
      <c r="CB251" s="15"/>
      <c r="CC251" s="15"/>
      <c r="CD251" s="15"/>
      <c r="CE251" s="15"/>
      <c r="CF251" s="15"/>
      <c r="CG251" s="15"/>
      <c r="CH251" s="15"/>
      <c r="CI251" s="15"/>
      <c r="CJ251" s="15"/>
      <c r="CK251" s="15"/>
      <c r="CL251" s="15"/>
      <c r="CM251" s="15"/>
      <c r="CN251" s="15"/>
      <c r="CO251" s="15"/>
      <c r="CP251" s="15"/>
      <c r="CQ251" s="15"/>
      <c r="CR251" s="15"/>
      <c r="CS251" s="15"/>
      <c r="CT251" s="15"/>
      <c r="CU251" s="15"/>
      <c r="CV251" s="15"/>
      <c r="CW251" s="15"/>
      <c r="CX251" s="15"/>
      <c r="CY251" s="15"/>
      <c r="CZ251" s="15"/>
      <c r="DA251" s="15"/>
      <c r="DB251" s="15"/>
      <c r="DC251" s="15"/>
      <c r="DD251" s="15"/>
      <c r="DE251" s="15"/>
      <c r="DF251" s="15"/>
      <c r="DG251" s="15"/>
      <c r="DH251" s="15"/>
      <c r="DI251" s="15"/>
      <c r="DJ251" s="15"/>
      <c r="DK251" s="15"/>
      <c r="DL251" s="15"/>
      <c r="DM251" s="15"/>
      <c r="DN251" s="15"/>
      <c r="DO251" s="15"/>
      <c r="DP251" s="15"/>
      <c r="DQ251" s="15"/>
      <c r="DR251" s="15"/>
      <c r="DS251" s="15"/>
      <c r="DT251" s="15"/>
      <c r="DU251" s="15"/>
      <c r="DV251" s="15"/>
      <c r="DW251" s="15"/>
      <c r="DX251" s="15"/>
      <c r="DY251" s="15"/>
      <c r="DZ251" s="15"/>
      <c r="EA251" s="15"/>
      <c r="EB251" s="15"/>
      <c r="EC251" s="15"/>
      <c r="ED251" s="15"/>
      <c r="EE251" s="15"/>
      <c r="EF251" s="15"/>
      <c r="EG251" s="15"/>
      <c r="EH251" s="15"/>
      <c r="EI251" s="15"/>
      <c r="EJ251" s="15"/>
      <c r="EK251" s="15"/>
      <c r="EL251" s="15"/>
      <c r="EM251" s="15"/>
      <c r="EN251" s="15"/>
      <c r="EO251" s="15"/>
      <c r="EP251" s="15"/>
      <c r="EQ251" s="15"/>
      <c r="ER251" s="15"/>
      <c r="ES251" s="15"/>
      <c r="ET251" s="15"/>
      <c r="EU251" s="15"/>
      <c r="EV251" s="15"/>
      <c r="EW251" s="15"/>
      <c r="EX251" s="15"/>
      <c r="EY251" s="15"/>
      <c r="EZ251" s="15"/>
      <c r="FA251" s="15"/>
      <c r="FB251" s="15"/>
      <c r="FC251" s="15"/>
      <c r="FD251" s="15"/>
      <c r="FE251" s="15"/>
      <c r="FF251" s="15"/>
      <c r="FG251" s="15"/>
      <c r="FH251" s="15"/>
      <c r="FI251" s="15"/>
      <c r="FJ251" s="15"/>
      <c r="FK251" s="15"/>
      <c r="FL251" s="15"/>
      <c r="FM251" s="15"/>
      <c r="FN251" s="15"/>
      <c r="FO251" s="15"/>
      <c r="FP251" s="15"/>
      <c r="FQ251" s="15"/>
      <c r="FR251" s="15"/>
      <c r="FS251" s="15"/>
      <c r="FT251" s="15"/>
      <c r="FU251" s="15"/>
      <c r="FV251" s="15"/>
      <c r="FW251" s="15"/>
      <c r="FX251" s="15"/>
      <c r="FY251" s="15"/>
      <c r="FZ251" s="15"/>
      <c r="GA251" s="15"/>
      <c r="GB251" s="15"/>
      <c r="GC251" s="15"/>
      <c r="GD251" s="15"/>
      <c r="GE251" s="15"/>
      <c r="GF251" s="15"/>
      <c r="GG251" s="15"/>
      <c r="GH251" s="15"/>
      <c r="GI251" s="15"/>
      <c r="GJ251" s="15"/>
      <c r="GK251" s="15"/>
      <c r="GL251" s="15"/>
      <c r="GM251" s="15"/>
      <c r="GN251" s="15"/>
      <c r="GO251" s="15"/>
      <c r="GP251" s="15"/>
      <c r="GQ251" s="15"/>
      <c r="GR251" s="15"/>
      <c r="GS251" s="15"/>
      <c r="GT251" s="15"/>
      <c r="GU251" s="15"/>
      <c r="GV251" s="15"/>
      <c r="GW251" s="15"/>
      <c r="GX251" s="15"/>
      <c r="GY251" s="15"/>
      <c r="GZ251" s="15"/>
      <c r="HA251" s="15"/>
      <c r="HB251" s="15"/>
      <c r="HC251" s="15"/>
      <c r="HD251" s="15"/>
      <c r="HE251" s="15"/>
      <c r="HF251" s="15"/>
      <c r="HG251" s="15"/>
      <c r="HH251" s="15"/>
      <c r="HI251" s="15"/>
      <c r="HJ251" s="15"/>
      <c r="HK251" s="15"/>
      <c r="HL251" s="15"/>
      <c r="HM251" s="15"/>
      <c r="HN251" s="15"/>
      <c r="HO251" s="15"/>
      <c r="HP251" s="15"/>
      <c r="HQ251" s="15"/>
      <c r="HR251" s="15"/>
      <c r="HS251" s="15"/>
      <c r="HT251" s="15"/>
      <c r="HU251" s="15"/>
      <c r="HV251" s="15"/>
      <c r="HW251" s="15"/>
      <c r="HX251" s="15"/>
      <c r="HY251" s="15"/>
      <c r="HZ251" s="15"/>
      <c r="IA251" s="15"/>
      <c r="IB251" s="15"/>
      <c r="IC251" s="15"/>
      <c r="ID251" s="15"/>
      <c r="IE251" s="15"/>
      <c r="IF251" s="15"/>
      <c r="IG251" s="15"/>
      <c r="IH251" s="15"/>
    </row>
    <row r="252" spans="1:242">
      <c r="A252" s="232"/>
      <c r="B252" s="233" t="s">
        <v>441</v>
      </c>
      <c r="C252" s="232"/>
      <c r="D252" s="234"/>
      <c r="E252" s="365"/>
      <c r="F252" s="235"/>
    </row>
    <row r="253" spans="1:242" ht="24">
      <c r="A253" s="232"/>
      <c r="B253" s="21" t="s">
        <v>556</v>
      </c>
      <c r="C253" s="225"/>
      <c r="D253" s="226"/>
      <c r="E253" s="363"/>
      <c r="F253" s="227"/>
    </row>
    <row r="254" spans="1:242">
      <c r="A254" s="232"/>
      <c r="B254" s="21" t="s">
        <v>557</v>
      </c>
      <c r="C254" s="225"/>
      <c r="D254" s="226"/>
      <c r="E254" s="363"/>
      <c r="F254" s="227"/>
    </row>
    <row r="255" spans="1:242" ht="36">
      <c r="A255" s="232"/>
      <c r="B255" s="21" t="s">
        <v>558</v>
      </c>
      <c r="C255" s="225"/>
      <c r="D255" s="226"/>
      <c r="E255" s="363"/>
      <c r="F255" s="227"/>
    </row>
    <row r="256" spans="1:242">
      <c r="A256" s="232"/>
      <c r="B256" s="21" t="s">
        <v>559</v>
      </c>
      <c r="C256" s="225"/>
      <c r="D256" s="226"/>
      <c r="E256" s="363"/>
      <c r="F256" s="227"/>
    </row>
    <row r="257" spans="1:242">
      <c r="A257" s="232"/>
      <c r="B257" s="21" t="s">
        <v>560</v>
      </c>
      <c r="C257" s="225"/>
      <c r="D257" s="226"/>
      <c r="E257" s="363"/>
      <c r="F257" s="227"/>
    </row>
    <row r="258" spans="1:242">
      <c r="A258" s="232"/>
      <c r="B258" s="21" t="s">
        <v>561</v>
      </c>
      <c r="C258" s="225"/>
      <c r="D258" s="226"/>
      <c r="E258" s="363"/>
      <c r="F258" s="227"/>
    </row>
    <row r="259" spans="1:242">
      <c r="A259" s="232"/>
      <c r="B259" s="134"/>
      <c r="C259" s="225"/>
      <c r="D259" s="226"/>
      <c r="E259" s="363"/>
      <c r="F259" s="227"/>
    </row>
    <row r="260" spans="1:242" ht="12.75" thickBot="1">
      <c r="A260" s="232"/>
      <c r="B260" s="134"/>
      <c r="C260" s="225"/>
      <c r="D260" s="226"/>
      <c r="E260" s="363"/>
      <c r="F260" s="227"/>
    </row>
    <row r="261" spans="1:242" s="14" customFormat="1" ht="12.75" thickBot="1">
      <c r="A261" s="113" t="s">
        <v>562</v>
      </c>
      <c r="B261" s="114" t="s">
        <v>563</v>
      </c>
      <c r="C261" s="115" t="s">
        <v>2</v>
      </c>
      <c r="D261" s="116">
        <v>1</v>
      </c>
      <c r="E261" s="118">
        <v>0</v>
      </c>
      <c r="F261" s="117">
        <f>D261*E261</f>
        <v>0</v>
      </c>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c r="CA261" s="15"/>
      <c r="CB261" s="15"/>
      <c r="CC261" s="15"/>
      <c r="CD261" s="15"/>
      <c r="CE261" s="15"/>
      <c r="CF261" s="15"/>
      <c r="CG261" s="15"/>
      <c r="CH261" s="15"/>
      <c r="CI261" s="15"/>
      <c r="CJ261" s="15"/>
      <c r="CK261" s="15"/>
      <c r="CL261" s="15"/>
      <c r="CM261" s="15"/>
      <c r="CN261" s="15"/>
      <c r="CO261" s="15"/>
      <c r="CP261" s="15"/>
      <c r="CQ261" s="15"/>
      <c r="CR261" s="15"/>
      <c r="CS261" s="15"/>
      <c r="CT261" s="15"/>
      <c r="CU261" s="15"/>
      <c r="CV261" s="15"/>
      <c r="CW261" s="15"/>
      <c r="CX261" s="15"/>
      <c r="CY261" s="15"/>
      <c r="CZ261" s="15"/>
      <c r="DA261" s="15"/>
      <c r="DB261" s="15"/>
      <c r="DC261" s="15"/>
      <c r="DD261" s="15"/>
      <c r="DE261" s="15"/>
      <c r="DF261" s="15"/>
      <c r="DG261" s="15"/>
      <c r="DH261" s="15"/>
      <c r="DI261" s="15"/>
      <c r="DJ261" s="15"/>
      <c r="DK261" s="15"/>
      <c r="DL261" s="15"/>
      <c r="DM261" s="15"/>
      <c r="DN261" s="15"/>
      <c r="DO261" s="15"/>
      <c r="DP261" s="15"/>
      <c r="DQ261" s="15"/>
      <c r="DR261" s="15"/>
      <c r="DS261" s="15"/>
      <c r="DT261" s="15"/>
      <c r="DU261" s="15"/>
      <c r="DV261" s="15"/>
      <c r="DW261" s="15"/>
      <c r="DX261" s="15"/>
      <c r="DY261" s="15"/>
      <c r="DZ261" s="15"/>
      <c r="EA261" s="15"/>
      <c r="EB261" s="15"/>
      <c r="EC261" s="15"/>
      <c r="ED261" s="15"/>
      <c r="EE261" s="15"/>
      <c r="EF261" s="15"/>
      <c r="EG261" s="15"/>
      <c r="EH261" s="15"/>
      <c r="EI261" s="15"/>
      <c r="EJ261" s="15"/>
      <c r="EK261" s="15"/>
      <c r="EL261" s="15"/>
      <c r="EM261" s="15"/>
      <c r="EN261" s="15"/>
      <c r="EO261" s="15"/>
      <c r="EP261" s="15"/>
      <c r="EQ261" s="15"/>
      <c r="ER261" s="15"/>
      <c r="ES261" s="15"/>
      <c r="ET261" s="15"/>
      <c r="EU261" s="15"/>
      <c r="EV261" s="15"/>
      <c r="EW261" s="15"/>
      <c r="EX261" s="15"/>
      <c r="EY261" s="15"/>
      <c r="EZ261" s="15"/>
      <c r="FA261" s="15"/>
      <c r="FB261" s="15"/>
      <c r="FC261" s="15"/>
      <c r="FD261" s="15"/>
      <c r="FE261" s="15"/>
      <c r="FF261" s="15"/>
      <c r="FG261" s="15"/>
      <c r="FH261" s="15"/>
      <c r="FI261" s="15"/>
      <c r="FJ261" s="15"/>
      <c r="FK261" s="15"/>
      <c r="FL261" s="15"/>
      <c r="FM261" s="15"/>
      <c r="FN261" s="15"/>
      <c r="FO261" s="15"/>
      <c r="FP261" s="15"/>
      <c r="FQ261" s="15"/>
      <c r="FR261" s="15"/>
      <c r="FS261" s="15"/>
      <c r="FT261" s="15"/>
      <c r="FU261" s="15"/>
      <c r="FV261" s="15"/>
      <c r="FW261" s="15"/>
      <c r="FX261" s="15"/>
      <c r="FY261" s="15"/>
      <c r="FZ261" s="15"/>
      <c r="GA261" s="15"/>
      <c r="GB261" s="15"/>
      <c r="GC261" s="15"/>
      <c r="GD261" s="15"/>
      <c r="GE261" s="15"/>
      <c r="GF261" s="15"/>
      <c r="GG261" s="15"/>
      <c r="GH261" s="15"/>
      <c r="GI261" s="15"/>
      <c r="GJ261" s="15"/>
      <c r="GK261" s="15"/>
      <c r="GL261" s="15"/>
      <c r="GM261" s="15"/>
      <c r="GN261" s="15"/>
      <c r="GO261" s="15"/>
      <c r="GP261" s="15"/>
      <c r="GQ261" s="15"/>
      <c r="GR261" s="15"/>
      <c r="GS261" s="15"/>
      <c r="GT261" s="15"/>
      <c r="GU261" s="15"/>
      <c r="GV261" s="15"/>
      <c r="GW261" s="15"/>
      <c r="GX261" s="15"/>
      <c r="GY261" s="15"/>
      <c r="GZ261" s="15"/>
      <c r="HA261" s="15"/>
      <c r="HB261" s="15"/>
      <c r="HC261" s="15"/>
      <c r="HD261" s="15"/>
      <c r="HE261" s="15"/>
      <c r="HF261" s="15"/>
      <c r="HG261" s="15"/>
      <c r="HH261" s="15"/>
      <c r="HI261" s="15"/>
      <c r="HJ261" s="15"/>
      <c r="HK261" s="15"/>
      <c r="HL261" s="15"/>
      <c r="HM261" s="15"/>
      <c r="HN261" s="15"/>
      <c r="HO261" s="15"/>
      <c r="HP261" s="15"/>
      <c r="HQ261" s="15"/>
      <c r="HR261" s="15"/>
      <c r="HS261" s="15"/>
      <c r="HT261" s="15"/>
      <c r="HU261" s="15"/>
      <c r="HV261" s="15"/>
      <c r="HW261" s="15"/>
      <c r="HX261" s="15"/>
      <c r="HY261" s="15"/>
      <c r="HZ261" s="15"/>
      <c r="IA261" s="15"/>
      <c r="IB261" s="15"/>
      <c r="IC261" s="15"/>
      <c r="ID261" s="15"/>
      <c r="IE261" s="15"/>
      <c r="IF261" s="15"/>
      <c r="IG261" s="15"/>
      <c r="IH261" s="15"/>
    </row>
    <row r="262" spans="1:242">
      <c r="A262" s="232"/>
      <c r="B262" s="233" t="s">
        <v>441</v>
      </c>
      <c r="C262" s="232"/>
      <c r="D262" s="234"/>
      <c r="E262" s="365"/>
      <c r="F262" s="235"/>
    </row>
    <row r="263" spans="1:242">
      <c r="A263" s="232"/>
      <c r="B263" s="21" t="s">
        <v>564</v>
      </c>
      <c r="C263" s="225"/>
      <c r="D263" s="226"/>
      <c r="E263" s="363"/>
      <c r="F263" s="227"/>
    </row>
    <row r="264" spans="1:242">
      <c r="A264" s="232"/>
      <c r="B264" s="21" t="s">
        <v>565</v>
      </c>
      <c r="C264" s="225"/>
      <c r="D264" s="226"/>
      <c r="E264" s="363"/>
      <c r="F264" s="227"/>
    </row>
    <row r="265" spans="1:242">
      <c r="A265" s="232"/>
      <c r="B265" s="21" t="s">
        <v>566</v>
      </c>
      <c r="C265" s="225"/>
      <c r="D265" s="226"/>
      <c r="E265" s="363"/>
      <c r="F265" s="227"/>
    </row>
    <row r="266" spans="1:242">
      <c r="A266" s="232"/>
      <c r="B266" s="21" t="s">
        <v>567</v>
      </c>
      <c r="C266" s="225"/>
      <c r="D266" s="226"/>
      <c r="E266" s="363"/>
      <c r="F266" s="227"/>
    </row>
    <row r="267" spans="1:242">
      <c r="A267" s="232"/>
      <c r="B267" s="21" t="s">
        <v>568</v>
      </c>
      <c r="C267" s="225"/>
      <c r="D267" s="226"/>
      <c r="E267" s="363"/>
      <c r="F267" s="227"/>
    </row>
    <row r="268" spans="1:242" ht="36">
      <c r="A268" s="232"/>
      <c r="B268" s="21" t="s">
        <v>569</v>
      </c>
      <c r="C268" s="225"/>
      <c r="D268" s="226"/>
      <c r="E268" s="363"/>
      <c r="F268" s="227"/>
    </row>
    <row r="269" spans="1:242">
      <c r="A269" s="232"/>
      <c r="B269" s="21" t="s">
        <v>570</v>
      </c>
      <c r="C269" s="225"/>
      <c r="D269" s="226"/>
      <c r="E269" s="363"/>
      <c r="F269" s="227"/>
    </row>
    <row r="270" spans="1:242">
      <c r="A270" s="232"/>
      <c r="B270" s="21" t="s">
        <v>571</v>
      </c>
      <c r="C270" s="225"/>
      <c r="D270" s="226"/>
      <c r="E270" s="363"/>
      <c r="F270" s="227"/>
    </row>
    <row r="271" spans="1:242">
      <c r="A271" s="232"/>
      <c r="B271" s="134"/>
      <c r="C271" s="225"/>
      <c r="D271" s="226"/>
      <c r="E271" s="363"/>
      <c r="F271" s="227"/>
    </row>
    <row r="272" spans="1:242" ht="12.75" thickBot="1">
      <c r="A272" s="232"/>
      <c r="B272" s="134"/>
      <c r="C272" s="225"/>
      <c r="D272" s="226"/>
      <c r="E272" s="363"/>
      <c r="F272" s="227"/>
    </row>
    <row r="273" spans="1:242" s="14" customFormat="1" ht="12.75" thickBot="1">
      <c r="A273" s="113" t="s">
        <v>572</v>
      </c>
      <c r="B273" s="114" t="s">
        <v>573</v>
      </c>
      <c r="C273" s="115" t="s">
        <v>2</v>
      </c>
      <c r="D273" s="116">
        <v>1</v>
      </c>
      <c r="E273" s="118">
        <v>0</v>
      </c>
      <c r="F273" s="117">
        <f>D273*E273</f>
        <v>0</v>
      </c>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c r="CA273" s="15"/>
      <c r="CB273" s="15"/>
      <c r="CC273" s="15"/>
      <c r="CD273" s="15"/>
      <c r="CE273" s="15"/>
      <c r="CF273" s="15"/>
      <c r="CG273" s="15"/>
      <c r="CH273" s="15"/>
      <c r="CI273" s="15"/>
      <c r="CJ273" s="15"/>
      <c r="CK273" s="15"/>
      <c r="CL273" s="15"/>
      <c r="CM273" s="15"/>
      <c r="CN273" s="15"/>
      <c r="CO273" s="15"/>
      <c r="CP273" s="15"/>
      <c r="CQ273" s="15"/>
      <c r="CR273" s="15"/>
      <c r="CS273" s="15"/>
      <c r="CT273" s="15"/>
      <c r="CU273" s="15"/>
      <c r="CV273" s="15"/>
      <c r="CW273" s="15"/>
      <c r="CX273" s="15"/>
      <c r="CY273" s="15"/>
      <c r="CZ273" s="15"/>
      <c r="DA273" s="15"/>
      <c r="DB273" s="15"/>
      <c r="DC273" s="15"/>
      <c r="DD273" s="15"/>
      <c r="DE273" s="15"/>
      <c r="DF273" s="15"/>
      <c r="DG273" s="15"/>
      <c r="DH273" s="15"/>
      <c r="DI273" s="15"/>
      <c r="DJ273" s="15"/>
      <c r="DK273" s="15"/>
      <c r="DL273" s="15"/>
      <c r="DM273" s="15"/>
      <c r="DN273" s="15"/>
      <c r="DO273" s="15"/>
      <c r="DP273" s="15"/>
      <c r="DQ273" s="15"/>
      <c r="DR273" s="15"/>
      <c r="DS273" s="15"/>
      <c r="DT273" s="15"/>
      <c r="DU273" s="15"/>
      <c r="DV273" s="15"/>
      <c r="DW273" s="15"/>
      <c r="DX273" s="15"/>
      <c r="DY273" s="15"/>
      <c r="DZ273" s="15"/>
      <c r="EA273" s="15"/>
      <c r="EB273" s="15"/>
      <c r="EC273" s="15"/>
      <c r="ED273" s="15"/>
      <c r="EE273" s="15"/>
      <c r="EF273" s="15"/>
      <c r="EG273" s="15"/>
      <c r="EH273" s="15"/>
      <c r="EI273" s="15"/>
      <c r="EJ273" s="15"/>
      <c r="EK273" s="15"/>
      <c r="EL273" s="15"/>
      <c r="EM273" s="15"/>
      <c r="EN273" s="15"/>
      <c r="EO273" s="15"/>
      <c r="EP273" s="15"/>
      <c r="EQ273" s="15"/>
      <c r="ER273" s="15"/>
      <c r="ES273" s="15"/>
      <c r="ET273" s="15"/>
      <c r="EU273" s="15"/>
      <c r="EV273" s="15"/>
      <c r="EW273" s="15"/>
      <c r="EX273" s="15"/>
      <c r="EY273" s="15"/>
      <c r="EZ273" s="15"/>
      <c r="FA273" s="15"/>
      <c r="FB273" s="15"/>
      <c r="FC273" s="15"/>
      <c r="FD273" s="15"/>
      <c r="FE273" s="15"/>
      <c r="FF273" s="15"/>
      <c r="FG273" s="15"/>
      <c r="FH273" s="15"/>
      <c r="FI273" s="15"/>
      <c r="FJ273" s="15"/>
      <c r="FK273" s="15"/>
      <c r="FL273" s="15"/>
      <c r="FM273" s="15"/>
      <c r="FN273" s="15"/>
      <c r="FO273" s="15"/>
      <c r="FP273" s="15"/>
      <c r="FQ273" s="15"/>
      <c r="FR273" s="15"/>
      <c r="FS273" s="15"/>
      <c r="FT273" s="15"/>
      <c r="FU273" s="15"/>
      <c r="FV273" s="15"/>
      <c r="FW273" s="15"/>
      <c r="FX273" s="15"/>
      <c r="FY273" s="15"/>
      <c r="FZ273" s="15"/>
      <c r="GA273" s="15"/>
      <c r="GB273" s="15"/>
      <c r="GC273" s="15"/>
      <c r="GD273" s="15"/>
      <c r="GE273" s="15"/>
      <c r="GF273" s="15"/>
      <c r="GG273" s="15"/>
      <c r="GH273" s="15"/>
      <c r="GI273" s="15"/>
      <c r="GJ273" s="15"/>
      <c r="GK273" s="15"/>
      <c r="GL273" s="15"/>
      <c r="GM273" s="15"/>
      <c r="GN273" s="15"/>
      <c r="GO273" s="15"/>
      <c r="GP273" s="15"/>
      <c r="GQ273" s="15"/>
      <c r="GR273" s="15"/>
      <c r="GS273" s="15"/>
      <c r="GT273" s="15"/>
      <c r="GU273" s="15"/>
      <c r="GV273" s="15"/>
      <c r="GW273" s="15"/>
      <c r="GX273" s="15"/>
      <c r="GY273" s="15"/>
      <c r="GZ273" s="15"/>
      <c r="HA273" s="15"/>
      <c r="HB273" s="15"/>
      <c r="HC273" s="15"/>
      <c r="HD273" s="15"/>
      <c r="HE273" s="15"/>
      <c r="HF273" s="15"/>
      <c r="HG273" s="15"/>
      <c r="HH273" s="15"/>
      <c r="HI273" s="15"/>
      <c r="HJ273" s="15"/>
      <c r="HK273" s="15"/>
      <c r="HL273" s="15"/>
      <c r="HM273" s="15"/>
      <c r="HN273" s="15"/>
      <c r="HO273" s="15"/>
      <c r="HP273" s="15"/>
      <c r="HQ273" s="15"/>
      <c r="HR273" s="15"/>
      <c r="HS273" s="15"/>
      <c r="HT273" s="15"/>
      <c r="HU273" s="15"/>
      <c r="HV273" s="15"/>
      <c r="HW273" s="15"/>
      <c r="HX273" s="15"/>
      <c r="HY273" s="15"/>
      <c r="HZ273" s="15"/>
      <c r="IA273" s="15"/>
      <c r="IB273" s="15"/>
      <c r="IC273" s="15"/>
      <c r="ID273" s="15"/>
      <c r="IE273" s="15"/>
      <c r="IF273" s="15"/>
      <c r="IG273" s="15"/>
      <c r="IH273" s="15"/>
    </row>
    <row r="274" spans="1:242">
      <c r="A274" s="232"/>
      <c r="B274" s="233" t="s">
        <v>441</v>
      </c>
      <c r="C274" s="232"/>
      <c r="D274" s="234"/>
      <c r="E274" s="365"/>
      <c r="F274" s="235"/>
    </row>
    <row r="275" spans="1:242">
      <c r="A275" s="232"/>
      <c r="B275" s="15" t="s">
        <v>564</v>
      </c>
      <c r="C275" s="225"/>
      <c r="D275" s="226"/>
      <c r="E275" s="363"/>
      <c r="F275" s="227"/>
    </row>
    <row r="276" spans="1:242">
      <c r="A276" s="232"/>
      <c r="B276" s="15" t="s">
        <v>566</v>
      </c>
      <c r="C276" s="225"/>
      <c r="D276" s="226"/>
      <c r="E276" s="363"/>
      <c r="F276" s="227"/>
    </row>
    <row r="277" spans="1:242">
      <c r="A277" s="232"/>
      <c r="B277" s="15" t="s">
        <v>574</v>
      </c>
      <c r="C277" s="225"/>
      <c r="D277" s="226"/>
      <c r="E277" s="363"/>
      <c r="F277" s="227"/>
    </row>
    <row r="278" spans="1:242" ht="24">
      <c r="A278" s="232"/>
      <c r="B278" s="218" t="s">
        <v>575</v>
      </c>
      <c r="C278" s="225"/>
      <c r="D278" s="226"/>
      <c r="E278" s="363"/>
      <c r="F278" s="227"/>
    </row>
    <row r="279" spans="1:242">
      <c r="A279" s="232"/>
      <c r="B279" s="134"/>
      <c r="C279" s="225"/>
      <c r="D279" s="226"/>
      <c r="E279" s="363"/>
      <c r="F279" s="227"/>
    </row>
    <row r="280" spans="1:242" ht="12.75" thickBot="1">
      <c r="A280" s="232"/>
      <c r="B280" s="134"/>
      <c r="C280" s="225"/>
      <c r="D280" s="226"/>
      <c r="E280" s="363"/>
      <c r="F280" s="227"/>
    </row>
    <row r="281" spans="1:242" s="14" customFormat="1" ht="12.75" thickBot="1">
      <c r="A281" s="113" t="s">
        <v>576</v>
      </c>
      <c r="B281" s="114" t="s">
        <v>577</v>
      </c>
      <c r="C281" s="115" t="s">
        <v>2</v>
      </c>
      <c r="D281" s="116">
        <v>1</v>
      </c>
      <c r="E281" s="118">
        <v>0</v>
      </c>
      <c r="F281" s="117">
        <f>D281*E281</f>
        <v>0</v>
      </c>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c r="CA281" s="15"/>
      <c r="CB281" s="15"/>
      <c r="CC281" s="15"/>
      <c r="CD281" s="15"/>
      <c r="CE281" s="15"/>
      <c r="CF281" s="15"/>
      <c r="CG281" s="15"/>
      <c r="CH281" s="15"/>
      <c r="CI281" s="15"/>
      <c r="CJ281" s="15"/>
      <c r="CK281" s="15"/>
      <c r="CL281" s="15"/>
      <c r="CM281" s="15"/>
      <c r="CN281" s="15"/>
      <c r="CO281" s="15"/>
      <c r="CP281" s="15"/>
      <c r="CQ281" s="15"/>
      <c r="CR281" s="15"/>
      <c r="CS281" s="15"/>
      <c r="CT281" s="15"/>
      <c r="CU281" s="15"/>
      <c r="CV281" s="15"/>
      <c r="CW281" s="15"/>
      <c r="CX281" s="15"/>
      <c r="CY281" s="15"/>
      <c r="CZ281" s="15"/>
      <c r="DA281" s="15"/>
      <c r="DB281" s="15"/>
      <c r="DC281" s="15"/>
      <c r="DD281" s="15"/>
      <c r="DE281" s="15"/>
      <c r="DF281" s="15"/>
      <c r="DG281" s="15"/>
      <c r="DH281" s="15"/>
      <c r="DI281" s="15"/>
      <c r="DJ281" s="15"/>
      <c r="DK281" s="15"/>
      <c r="DL281" s="15"/>
      <c r="DM281" s="15"/>
      <c r="DN281" s="15"/>
      <c r="DO281" s="15"/>
      <c r="DP281" s="15"/>
      <c r="DQ281" s="15"/>
      <c r="DR281" s="15"/>
      <c r="DS281" s="15"/>
      <c r="DT281" s="15"/>
      <c r="DU281" s="15"/>
      <c r="DV281" s="15"/>
      <c r="DW281" s="15"/>
      <c r="DX281" s="15"/>
      <c r="DY281" s="15"/>
      <c r="DZ281" s="15"/>
      <c r="EA281" s="15"/>
      <c r="EB281" s="15"/>
      <c r="EC281" s="15"/>
      <c r="ED281" s="15"/>
      <c r="EE281" s="15"/>
      <c r="EF281" s="15"/>
      <c r="EG281" s="15"/>
      <c r="EH281" s="15"/>
      <c r="EI281" s="15"/>
      <c r="EJ281" s="15"/>
      <c r="EK281" s="15"/>
      <c r="EL281" s="15"/>
      <c r="EM281" s="15"/>
      <c r="EN281" s="15"/>
      <c r="EO281" s="15"/>
      <c r="EP281" s="15"/>
      <c r="EQ281" s="15"/>
      <c r="ER281" s="15"/>
      <c r="ES281" s="15"/>
      <c r="ET281" s="15"/>
      <c r="EU281" s="15"/>
      <c r="EV281" s="15"/>
      <c r="EW281" s="15"/>
      <c r="EX281" s="15"/>
      <c r="EY281" s="15"/>
      <c r="EZ281" s="15"/>
      <c r="FA281" s="15"/>
      <c r="FB281" s="15"/>
      <c r="FC281" s="15"/>
      <c r="FD281" s="15"/>
      <c r="FE281" s="15"/>
      <c r="FF281" s="15"/>
      <c r="FG281" s="15"/>
      <c r="FH281" s="15"/>
      <c r="FI281" s="15"/>
      <c r="FJ281" s="15"/>
      <c r="FK281" s="15"/>
      <c r="FL281" s="15"/>
      <c r="FM281" s="15"/>
      <c r="FN281" s="15"/>
      <c r="FO281" s="15"/>
      <c r="FP281" s="15"/>
      <c r="FQ281" s="15"/>
      <c r="FR281" s="15"/>
      <c r="FS281" s="15"/>
      <c r="FT281" s="15"/>
      <c r="FU281" s="15"/>
      <c r="FV281" s="15"/>
      <c r="FW281" s="15"/>
      <c r="FX281" s="15"/>
      <c r="FY281" s="15"/>
      <c r="FZ281" s="15"/>
      <c r="GA281" s="15"/>
      <c r="GB281" s="15"/>
      <c r="GC281" s="15"/>
      <c r="GD281" s="15"/>
      <c r="GE281" s="15"/>
      <c r="GF281" s="15"/>
      <c r="GG281" s="15"/>
      <c r="GH281" s="15"/>
      <c r="GI281" s="15"/>
      <c r="GJ281" s="15"/>
      <c r="GK281" s="15"/>
      <c r="GL281" s="15"/>
      <c r="GM281" s="15"/>
      <c r="GN281" s="15"/>
      <c r="GO281" s="15"/>
      <c r="GP281" s="15"/>
      <c r="GQ281" s="15"/>
      <c r="GR281" s="15"/>
      <c r="GS281" s="15"/>
      <c r="GT281" s="15"/>
      <c r="GU281" s="15"/>
      <c r="GV281" s="15"/>
      <c r="GW281" s="15"/>
      <c r="GX281" s="15"/>
      <c r="GY281" s="15"/>
      <c r="GZ281" s="15"/>
      <c r="HA281" s="15"/>
      <c r="HB281" s="15"/>
      <c r="HC281" s="15"/>
      <c r="HD281" s="15"/>
      <c r="HE281" s="15"/>
      <c r="HF281" s="15"/>
      <c r="HG281" s="15"/>
      <c r="HH281" s="15"/>
      <c r="HI281" s="15"/>
      <c r="HJ281" s="15"/>
      <c r="HK281" s="15"/>
      <c r="HL281" s="15"/>
      <c r="HM281" s="15"/>
      <c r="HN281" s="15"/>
      <c r="HO281" s="15"/>
      <c r="HP281" s="15"/>
      <c r="HQ281" s="15"/>
      <c r="HR281" s="15"/>
      <c r="HS281" s="15"/>
      <c r="HT281" s="15"/>
      <c r="HU281" s="15"/>
      <c r="HV281" s="15"/>
      <c r="HW281" s="15"/>
      <c r="HX281" s="15"/>
      <c r="HY281" s="15"/>
      <c r="HZ281" s="15"/>
      <c r="IA281" s="15"/>
      <c r="IB281" s="15"/>
      <c r="IC281" s="15"/>
      <c r="ID281" s="15"/>
      <c r="IE281" s="15"/>
      <c r="IF281" s="15"/>
      <c r="IG281" s="15"/>
      <c r="IH281" s="15"/>
    </row>
    <row r="282" spans="1:242">
      <c r="A282" s="232"/>
      <c r="B282" s="233" t="s">
        <v>441</v>
      </c>
      <c r="C282" s="232"/>
      <c r="D282" s="234"/>
      <c r="E282" s="365"/>
      <c r="F282" s="235"/>
    </row>
    <row r="283" spans="1:242">
      <c r="A283" s="232"/>
      <c r="B283" s="15" t="s">
        <v>564</v>
      </c>
      <c r="C283" s="225"/>
      <c r="D283" s="226"/>
      <c r="E283" s="363"/>
      <c r="F283" s="227"/>
    </row>
    <row r="284" spans="1:242">
      <c r="A284" s="232"/>
      <c r="B284" s="15" t="s">
        <v>578</v>
      </c>
      <c r="C284" s="225"/>
      <c r="D284" s="226"/>
      <c r="E284" s="363"/>
      <c r="F284" s="227"/>
    </row>
    <row r="285" spans="1:242">
      <c r="A285" s="232"/>
      <c r="B285" s="15" t="s">
        <v>566</v>
      </c>
      <c r="C285" s="225"/>
      <c r="D285" s="226"/>
      <c r="E285" s="363"/>
      <c r="F285" s="227"/>
    </row>
    <row r="286" spans="1:242">
      <c r="A286" s="232"/>
      <c r="B286" s="15" t="s">
        <v>574</v>
      </c>
      <c r="C286" s="225"/>
      <c r="D286" s="226"/>
      <c r="E286" s="363"/>
      <c r="F286" s="227"/>
    </row>
    <row r="287" spans="1:242">
      <c r="A287" s="232"/>
      <c r="B287" s="15" t="s">
        <v>575</v>
      </c>
      <c r="C287" s="225"/>
      <c r="D287" s="226"/>
      <c r="E287" s="363"/>
      <c r="F287" s="227"/>
    </row>
    <row r="288" spans="1:242">
      <c r="A288" s="232"/>
      <c r="B288" s="134"/>
      <c r="C288" s="225"/>
      <c r="D288" s="226"/>
      <c r="E288" s="363"/>
      <c r="F288" s="227"/>
    </row>
    <row r="289" spans="1:242" ht="12.75" thickBot="1">
      <c r="A289" s="232"/>
      <c r="B289" s="134"/>
      <c r="C289" s="225"/>
      <c r="D289" s="226"/>
      <c r="E289" s="363"/>
      <c r="F289" s="227"/>
    </row>
    <row r="290" spans="1:242" s="14" customFormat="1" ht="12.75" thickBot="1">
      <c r="A290" s="113" t="s">
        <v>579</v>
      </c>
      <c r="B290" s="114" t="s">
        <v>580</v>
      </c>
      <c r="C290" s="115" t="s">
        <v>2</v>
      </c>
      <c r="D290" s="116">
        <v>6</v>
      </c>
      <c r="E290" s="118">
        <v>0</v>
      </c>
      <c r="F290" s="117">
        <f>D290*E290</f>
        <v>0</v>
      </c>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c r="GX290" s="15"/>
      <c r="GY290" s="15"/>
      <c r="GZ290" s="15"/>
      <c r="HA290" s="15"/>
      <c r="HB290" s="15"/>
      <c r="HC290" s="15"/>
      <c r="HD290" s="15"/>
      <c r="HE290" s="15"/>
      <c r="HF290" s="15"/>
      <c r="HG290" s="15"/>
      <c r="HH290" s="15"/>
      <c r="HI290" s="15"/>
      <c r="HJ290" s="15"/>
      <c r="HK290" s="15"/>
      <c r="HL290" s="15"/>
      <c r="HM290" s="15"/>
      <c r="HN290" s="15"/>
      <c r="HO290" s="15"/>
      <c r="HP290" s="15"/>
      <c r="HQ290" s="15"/>
      <c r="HR290" s="15"/>
      <c r="HS290" s="15"/>
      <c r="HT290" s="15"/>
      <c r="HU290" s="15"/>
      <c r="HV290" s="15"/>
      <c r="HW290" s="15"/>
      <c r="HX290" s="15"/>
      <c r="HY290" s="15"/>
      <c r="HZ290" s="15"/>
      <c r="IA290" s="15"/>
      <c r="IB290" s="15"/>
      <c r="IC290" s="15"/>
      <c r="ID290" s="15"/>
      <c r="IE290" s="15"/>
      <c r="IF290" s="15"/>
      <c r="IG290" s="15"/>
      <c r="IH290" s="15"/>
    </row>
    <row r="291" spans="1:242">
      <c r="A291" s="232"/>
      <c r="B291" s="233" t="s">
        <v>441</v>
      </c>
      <c r="C291" s="232"/>
      <c r="D291" s="234"/>
      <c r="E291" s="365"/>
      <c r="F291" s="235"/>
    </row>
    <row r="292" spans="1:242" ht="24">
      <c r="A292" s="232"/>
      <c r="B292" s="236" t="s">
        <v>581</v>
      </c>
      <c r="C292" s="225"/>
      <c r="D292" s="226"/>
      <c r="E292" s="363"/>
      <c r="F292" s="227"/>
    </row>
    <row r="293" spans="1:242" ht="36">
      <c r="A293" s="232"/>
      <c r="B293" s="218" t="s">
        <v>582</v>
      </c>
      <c r="C293" s="225"/>
      <c r="D293" s="226"/>
      <c r="E293" s="363"/>
      <c r="F293" s="227"/>
    </row>
    <row r="294" spans="1:242">
      <c r="A294" s="232"/>
      <c r="B294" s="218" t="s">
        <v>583</v>
      </c>
      <c r="C294" s="225"/>
      <c r="D294" s="226"/>
      <c r="E294" s="363"/>
      <c r="F294" s="227"/>
    </row>
    <row r="295" spans="1:242">
      <c r="A295" s="232"/>
      <c r="B295" s="218" t="s">
        <v>584</v>
      </c>
      <c r="C295" s="225"/>
      <c r="D295" s="226"/>
      <c r="E295" s="363"/>
      <c r="F295" s="227"/>
    </row>
    <row r="296" spans="1:242">
      <c r="A296" s="232"/>
      <c r="B296" s="134"/>
      <c r="C296" s="225"/>
      <c r="D296" s="226"/>
      <c r="E296" s="363"/>
      <c r="F296" s="227"/>
    </row>
    <row r="297" spans="1:242" ht="12.75" thickBot="1">
      <c r="A297" s="232"/>
      <c r="B297" s="134"/>
      <c r="C297" s="225"/>
      <c r="D297" s="226"/>
      <c r="E297" s="363"/>
      <c r="F297" s="227"/>
    </row>
    <row r="298" spans="1:242" s="14" customFormat="1" ht="12.75" thickBot="1">
      <c r="A298" s="113" t="s">
        <v>585</v>
      </c>
      <c r="B298" s="114" t="s">
        <v>586</v>
      </c>
      <c r="C298" s="115" t="s">
        <v>2</v>
      </c>
      <c r="D298" s="116">
        <v>6</v>
      </c>
      <c r="E298" s="118">
        <v>0</v>
      </c>
      <c r="F298" s="117">
        <f>D298*E298</f>
        <v>0</v>
      </c>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c r="CA298" s="15"/>
      <c r="CB298" s="15"/>
      <c r="CC298" s="15"/>
      <c r="CD298" s="15"/>
      <c r="CE298" s="15"/>
      <c r="CF298" s="15"/>
      <c r="CG298" s="15"/>
      <c r="CH298" s="15"/>
      <c r="CI298" s="15"/>
      <c r="CJ298" s="15"/>
      <c r="CK298" s="15"/>
      <c r="CL298" s="15"/>
      <c r="CM298" s="15"/>
      <c r="CN298" s="15"/>
      <c r="CO298" s="15"/>
      <c r="CP298" s="15"/>
      <c r="CQ298" s="15"/>
      <c r="CR298" s="15"/>
      <c r="CS298" s="15"/>
      <c r="CT298" s="15"/>
      <c r="CU298" s="15"/>
      <c r="CV298" s="15"/>
      <c r="CW298" s="15"/>
      <c r="CX298" s="15"/>
      <c r="CY298" s="15"/>
      <c r="CZ298" s="15"/>
      <c r="DA298" s="15"/>
      <c r="DB298" s="15"/>
      <c r="DC298" s="15"/>
      <c r="DD298" s="15"/>
      <c r="DE298" s="15"/>
      <c r="DF298" s="15"/>
      <c r="DG298" s="15"/>
      <c r="DH298" s="15"/>
      <c r="DI298" s="15"/>
      <c r="DJ298" s="15"/>
      <c r="DK298" s="15"/>
      <c r="DL298" s="15"/>
      <c r="DM298" s="15"/>
      <c r="DN298" s="15"/>
      <c r="DO298" s="15"/>
      <c r="DP298" s="15"/>
      <c r="DQ298" s="15"/>
      <c r="DR298" s="15"/>
      <c r="DS298" s="15"/>
      <c r="DT298" s="15"/>
      <c r="DU298" s="15"/>
      <c r="DV298" s="15"/>
      <c r="DW298" s="15"/>
      <c r="DX298" s="15"/>
      <c r="DY298" s="15"/>
      <c r="DZ298" s="15"/>
      <c r="EA298" s="15"/>
      <c r="EB298" s="15"/>
      <c r="EC298" s="15"/>
      <c r="ED298" s="15"/>
      <c r="EE298" s="15"/>
      <c r="EF298" s="15"/>
      <c r="EG298" s="15"/>
      <c r="EH298" s="15"/>
      <c r="EI298" s="15"/>
      <c r="EJ298" s="15"/>
      <c r="EK298" s="15"/>
      <c r="EL298" s="15"/>
      <c r="EM298" s="15"/>
      <c r="EN298" s="15"/>
      <c r="EO298" s="15"/>
      <c r="EP298" s="15"/>
      <c r="EQ298" s="15"/>
      <c r="ER298" s="15"/>
      <c r="ES298" s="15"/>
      <c r="ET298" s="15"/>
      <c r="EU298" s="15"/>
      <c r="EV298" s="15"/>
      <c r="EW298" s="15"/>
      <c r="EX298" s="15"/>
      <c r="EY298" s="15"/>
      <c r="EZ298" s="15"/>
      <c r="FA298" s="15"/>
      <c r="FB298" s="15"/>
      <c r="FC298" s="15"/>
      <c r="FD298" s="15"/>
      <c r="FE298" s="15"/>
      <c r="FF298" s="15"/>
      <c r="FG298" s="15"/>
      <c r="FH298" s="15"/>
      <c r="FI298" s="15"/>
      <c r="FJ298" s="15"/>
      <c r="FK298" s="15"/>
      <c r="FL298" s="15"/>
      <c r="FM298" s="15"/>
      <c r="FN298" s="15"/>
      <c r="FO298" s="15"/>
      <c r="FP298" s="15"/>
      <c r="FQ298" s="15"/>
      <c r="FR298" s="15"/>
      <c r="FS298" s="15"/>
      <c r="FT298" s="15"/>
      <c r="FU298" s="15"/>
      <c r="FV298" s="15"/>
      <c r="FW298" s="15"/>
      <c r="FX298" s="15"/>
      <c r="FY298" s="15"/>
      <c r="FZ298" s="15"/>
      <c r="GA298" s="15"/>
      <c r="GB298" s="15"/>
      <c r="GC298" s="15"/>
      <c r="GD298" s="15"/>
      <c r="GE298" s="15"/>
      <c r="GF298" s="15"/>
      <c r="GG298" s="15"/>
      <c r="GH298" s="15"/>
      <c r="GI298" s="15"/>
      <c r="GJ298" s="15"/>
      <c r="GK298" s="15"/>
      <c r="GL298" s="15"/>
      <c r="GM298" s="15"/>
      <c r="GN298" s="15"/>
      <c r="GO298" s="15"/>
      <c r="GP298" s="15"/>
      <c r="GQ298" s="15"/>
      <c r="GR298" s="15"/>
      <c r="GS298" s="15"/>
      <c r="GT298" s="15"/>
      <c r="GU298" s="15"/>
      <c r="GV298" s="15"/>
      <c r="GW298" s="15"/>
      <c r="GX298" s="15"/>
      <c r="GY298" s="15"/>
      <c r="GZ298" s="15"/>
      <c r="HA298" s="15"/>
      <c r="HB298" s="15"/>
      <c r="HC298" s="15"/>
      <c r="HD298" s="15"/>
      <c r="HE298" s="15"/>
      <c r="HF298" s="15"/>
      <c r="HG298" s="15"/>
      <c r="HH298" s="15"/>
      <c r="HI298" s="15"/>
      <c r="HJ298" s="15"/>
      <c r="HK298" s="15"/>
      <c r="HL298" s="15"/>
      <c r="HM298" s="15"/>
      <c r="HN298" s="15"/>
      <c r="HO298" s="15"/>
      <c r="HP298" s="15"/>
      <c r="HQ298" s="15"/>
      <c r="HR298" s="15"/>
      <c r="HS298" s="15"/>
      <c r="HT298" s="15"/>
      <c r="HU298" s="15"/>
      <c r="HV298" s="15"/>
      <c r="HW298" s="15"/>
      <c r="HX298" s="15"/>
      <c r="HY298" s="15"/>
      <c r="HZ298" s="15"/>
      <c r="IA298" s="15"/>
      <c r="IB298" s="15"/>
      <c r="IC298" s="15"/>
      <c r="ID298" s="15"/>
      <c r="IE298" s="15"/>
      <c r="IF298" s="15"/>
      <c r="IG298" s="15"/>
      <c r="IH298" s="15"/>
    </row>
    <row r="299" spans="1:242">
      <c r="A299" s="232"/>
      <c r="B299" s="233" t="s">
        <v>441</v>
      </c>
      <c r="C299" s="232"/>
      <c r="D299" s="234"/>
      <c r="E299" s="365"/>
      <c r="F299" s="235"/>
    </row>
    <row r="300" spans="1:242" ht="24">
      <c r="A300" s="232"/>
      <c r="B300" s="236" t="s">
        <v>587</v>
      </c>
      <c r="C300" s="225"/>
      <c r="D300" s="226"/>
      <c r="E300" s="363"/>
      <c r="F300" s="227"/>
    </row>
    <row r="301" spans="1:242" ht="36">
      <c r="A301" s="232"/>
      <c r="B301" s="218" t="s">
        <v>582</v>
      </c>
      <c r="C301" s="225"/>
      <c r="D301" s="226"/>
      <c r="E301" s="363"/>
      <c r="F301" s="227"/>
    </row>
    <row r="302" spans="1:242">
      <c r="A302" s="232"/>
      <c r="B302" s="218" t="s">
        <v>583</v>
      </c>
      <c r="C302" s="225"/>
      <c r="D302" s="226"/>
      <c r="E302" s="363"/>
      <c r="F302" s="227"/>
    </row>
    <row r="303" spans="1:242">
      <c r="A303" s="232"/>
      <c r="B303" s="218" t="s">
        <v>584</v>
      </c>
      <c r="C303" s="225"/>
      <c r="D303" s="226"/>
      <c r="E303" s="363"/>
      <c r="F303" s="227"/>
    </row>
    <row r="304" spans="1:242">
      <c r="A304" s="232"/>
      <c r="B304" s="134"/>
      <c r="C304" s="225"/>
      <c r="D304" s="226"/>
      <c r="E304" s="363"/>
      <c r="F304" s="227"/>
    </row>
    <row r="305" spans="1:242" ht="12.75" thickBot="1">
      <c r="A305" s="232"/>
      <c r="B305" s="134"/>
      <c r="C305" s="225"/>
      <c r="D305" s="226"/>
      <c r="E305" s="363"/>
      <c r="F305" s="227"/>
    </row>
    <row r="306" spans="1:242" s="14" customFormat="1" ht="12.75" thickBot="1">
      <c r="A306" s="113" t="s">
        <v>588</v>
      </c>
      <c r="B306" s="114" t="s">
        <v>589</v>
      </c>
      <c r="C306" s="115" t="s">
        <v>2</v>
      </c>
      <c r="D306" s="116">
        <v>10</v>
      </c>
      <c r="E306" s="118">
        <v>0</v>
      </c>
      <c r="F306" s="117">
        <f>D306*E306</f>
        <v>0</v>
      </c>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c r="CA306" s="15"/>
      <c r="CB306" s="15"/>
      <c r="CC306" s="15"/>
      <c r="CD306" s="15"/>
      <c r="CE306" s="15"/>
      <c r="CF306" s="15"/>
      <c r="CG306" s="15"/>
      <c r="CH306" s="15"/>
      <c r="CI306" s="15"/>
      <c r="CJ306" s="15"/>
      <c r="CK306" s="15"/>
      <c r="CL306" s="15"/>
      <c r="CM306" s="15"/>
      <c r="CN306" s="15"/>
      <c r="CO306" s="15"/>
      <c r="CP306" s="15"/>
      <c r="CQ306" s="15"/>
      <c r="CR306" s="15"/>
      <c r="CS306" s="15"/>
      <c r="CT306" s="15"/>
      <c r="CU306" s="15"/>
      <c r="CV306" s="15"/>
      <c r="CW306" s="15"/>
      <c r="CX306" s="15"/>
      <c r="CY306" s="15"/>
      <c r="CZ306" s="15"/>
      <c r="DA306" s="15"/>
      <c r="DB306" s="15"/>
      <c r="DC306" s="15"/>
      <c r="DD306" s="15"/>
      <c r="DE306" s="15"/>
      <c r="DF306" s="15"/>
      <c r="DG306" s="15"/>
      <c r="DH306" s="15"/>
      <c r="DI306" s="15"/>
      <c r="DJ306" s="15"/>
      <c r="DK306" s="15"/>
      <c r="DL306" s="15"/>
      <c r="DM306" s="15"/>
      <c r="DN306" s="15"/>
      <c r="DO306" s="15"/>
      <c r="DP306" s="15"/>
      <c r="DQ306" s="15"/>
      <c r="DR306" s="15"/>
      <c r="DS306" s="15"/>
      <c r="DT306" s="15"/>
      <c r="DU306" s="15"/>
      <c r="DV306" s="15"/>
      <c r="DW306" s="15"/>
      <c r="DX306" s="15"/>
      <c r="DY306" s="15"/>
      <c r="DZ306" s="15"/>
      <c r="EA306" s="15"/>
      <c r="EB306" s="15"/>
      <c r="EC306" s="15"/>
      <c r="ED306" s="15"/>
      <c r="EE306" s="15"/>
      <c r="EF306" s="15"/>
      <c r="EG306" s="15"/>
      <c r="EH306" s="15"/>
      <c r="EI306" s="15"/>
      <c r="EJ306" s="15"/>
      <c r="EK306" s="15"/>
      <c r="EL306" s="15"/>
      <c r="EM306" s="15"/>
      <c r="EN306" s="15"/>
      <c r="EO306" s="15"/>
      <c r="EP306" s="15"/>
      <c r="EQ306" s="15"/>
      <c r="ER306" s="15"/>
      <c r="ES306" s="15"/>
      <c r="ET306" s="15"/>
      <c r="EU306" s="15"/>
      <c r="EV306" s="15"/>
      <c r="EW306" s="15"/>
      <c r="EX306" s="15"/>
      <c r="EY306" s="15"/>
      <c r="EZ306" s="15"/>
      <c r="FA306" s="15"/>
      <c r="FB306" s="15"/>
      <c r="FC306" s="15"/>
      <c r="FD306" s="15"/>
      <c r="FE306" s="15"/>
      <c r="FF306" s="15"/>
      <c r="FG306" s="15"/>
      <c r="FH306" s="15"/>
      <c r="FI306" s="15"/>
      <c r="FJ306" s="15"/>
      <c r="FK306" s="15"/>
      <c r="FL306" s="15"/>
      <c r="FM306" s="15"/>
      <c r="FN306" s="15"/>
      <c r="FO306" s="15"/>
      <c r="FP306" s="15"/>
      <c r="FQ306" s="15"/>
      <c r="FR306" s="15"/>
      <c r="FS306" s="15"/>
      <c r="FT306" s="15"/>
      <c r="FU306" s="15"/>
      <c r="FV306" s="15"/>
      <c r="FW306" s="15"/>
      <c r="FX306" s="15"/>
      <c r="FY306" s="15"/>
      <c r="FZ306" s="15"/>
      <c r="GA306" s="15"/>
      <c r="GB306" s="15"/>
      <c r="GC306" s="15"/>
      <c r="GD306" s="15"/>
      <c r="GE306" s="15"/>
      <c r="GF306" s="15"/>
      <c r="GG306" s="15"/>
      <c r="GH306" s="15"/>
      <c r="GI306" s="15"/>
      <c r="GJ306" s="15"/>
      <c r="GK306" s="15"/>
      <c r="GL306" s="15"/>
      <c r="GM306" s="15"/>
      <c r="GN306" s="15"/>
      <c r="GO306" s="15"/>
      <c r="GP306" s="15"/>
      <c r="GQ306" s="15"/>
      <c r="GR306" s="15"/>
      <c r="GS306" s="15"/>
      <c r="GT306" s="15"/>
      <c r="GU306" s="15"/>
      <c r="GV306" s="15"/>
      <c r="GW306" s="15"/>
      <c r="GX306" s="15"/>
      <c r="GY306" s="15"/>
      <c r="GZ306" s="15"/>
      <c r="HA306" s="15"/>
      <c r="HB306" s="15"/>
      <c r="HC306" s="15"/>
      <c r="HD306" s="15"/>
      <c r="HE306" s="15"/>
      <c r="HF306" s="15"/>
      <c r="HG306" s="15"/>
      <c r="HH306" s="15"/>
      <c r="HI306" s="15"/>
      <c r="HJ306" s="15"/>
      <c r="HK306" s="15"/>
      <c r="HL306" s="15"/>
      <c r="HM306" s="15"/>
      <c r="HN306" s="15"/>
      <c r="HO306" s="15"/>
      <c r="HP306" s="15"/>
      <c r="HQ306" s="15"/>
      <c r="HR306" s="15"/>
      <c r="HS306" s="15"/>
      <c r="HT306" s="15"/>
      <c r="HU306" s="15"/>
      <c r="HV306" s="15"/>
      <c r="HW306" s="15"/>
      <c r="HX306" s="15"/>
      <c r="HY306" s="15"/>
      <c r="HZ306" s="15"/>
      <c r="IA306" s="15"/>
      <c r="IB306" s="15"/>
      <c r="IC306" s="15"/>
      <c r="ID306" s="15"/>
      <c r="IE306" s="15"/>
      <c r="IF306" s="15"/>
      <c r="IG306" s="15"/>
      <c r="IH306" s="15"/>
    </row>
    <row r="307" spans="1:242">
      <c r="A307" s="232"/>
      <c r="B307" s="233" t="s">
        <v>441</v>
      </c>
      <c r="C307" s="232"/>
      <c r="D307" s="234"/>
      <c r="E307" s="365"/>
      <c r="F307" s="235"/>
    </row>
    <row r="308" spans="1:242">
      <c r="A308" s="232"/>
      <c r="B308" s="218" t="s">
        <v>590</v>
      </c>
      <c r="C308" s="225"/>
      <c r="D308" s="226"/>
      <c r="E308" s="363"/>
      <c r="F308" s="227"/>
    </row>
    <row r="309" spans="1:242" ht="36">
      <c r="A309" s="232"/>
      <c r="B309" s="218" t="s">
        <v>582</v>
      </c>
      <c r="C309" s="225"/>
      <c r="D309" s="226"/>
      <c r="E309" s="363"/>
      <c r="F309" s="227"/>
    </row>
    <row r="310" spans="1:242">
      <c r="A310" s="232"/>
      <c r="B310" s="218" t="s">
        <v>583</v>
      </c>
      <c r="C310" s="225"/>
      <c r="D310" s="226"/>
      <c r="E310" s="363"/>
      <c r="F310" s="227"/>
    </row>
    <row r="311" spans="1:242">
      <c r="A311" s="232"/>
      <c r="B311" s="218" t="s">
        <v>584</v>
      </c>
      <c r="C311" s="225"/>
      <c r="D311" s="226"/>
      <c r="E311" s="363"/>
      <c r="F311" s="227"/>
    </row>
    <row r="312" spans="1:242">
      <c r="A312" s="232"/>
      <c r="B312" s="134"/>
      <c r="C312" s="225"/>
      <c r="D312" s="226"/>
      <c r="E312" s="363"/>
      <c r="F312" s="227"/>
    </row>
    <row r="313" spans="1:242" ht="12.75" thickBot="1">
      <c r="A313" s="232"/>
      <c r="B313" s="134"/>
      <c r="C313" s="225"/>
      <c r="D313" s="226"/>
      <c r="E313" s="363"/>
      <c r="F313" s="227"/>
    </row>
    <row r="314" spans="1:242" s="14" customFormat="1" ht="12.75" thickBot="1">
      <c r="A314" s="113" t="s">
        <v>591</v>
      </c>
      <c r="B314" s="114" t="s">
        <v>592</v>
      </c>
      <c r="C314" s="115" t="s">
        <v>2</v>
      </c>
      <c r="D314" s="116">
        <v>10</v>
      </c>
      <c r="E314" s="118">
        <v>0</v>
      </c>
      <c r="F314" s="117">
        <f>D314*E314</f>
        <v>0</v>
      </c>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c r="GX314" s="15"/>
      <c r="GY314" s="15"/>
      <c r="GZ314" s="15"/>
      <c r="HA314" s="15"/>
      <c r="HB314" s="15"/>
      <c r="HC314" s="15"/>
      <c r="HD314" s="15"/>
      <c r="HE314" s="15"/>
      <c r="HF314" s="15"/>
      <c r="HG314" s="15"/>
      <c r="HH314" s="15"/>
      <c r="HI314" s="15"/>
      <c r="HJ314" s="15"/>
      <c r="HK314" s="15"/>
      <c r="HL314" s="15"/>
      <c r="HM314" s="15"/>
      <c r="HN314" s="15"/>
      <c r="HO314" s="15"/>
      <c r="HP314" s="15"/>
      <c r="HQ314" s="15"/>
      <c r="HR314" s="15"/>
      <c r="HS314" s="15"/>
      <c r="HT314" s="15"/>
      <c r="HU314" s="15"/>
      <c r="HV314" s="15"/>
      <c r="HW314" s="15"/>
      <c r="HX314" s="15"/>
      <c r="HY314" s="15"/>
      <c r="HZ314" s="15"/>
      <c r="IA314" s="15"/>
      <c r="IB314" s="15"/>
      <c r="IC314" s="15"/>
      <c r="ID314" s="15"/>
      <c r="IE314" s="15"/>
      <c r="IF314" s="15"/>
      <c r="IG314" s="15"/>
      <c r="IH314" s="15"/>
    </row>
    <row r="315" spans="1:242">
      <c r="A315" s="232"/>
      <c r="B315" s="233" t="s">
        <v>441</v>
      </c>
      <c r="C315" s="232"/>
      <c r="D315" s="234"/>
      <c r="E315" s="365"/>
      <c r="F315" s="235"/>
    </row>
    <row r="316" spans="1:242">
      <c r="A316" s="232"/>
      <c r="B316" s="218" t="s">
        <v>593</v>
      </c>
      <c r="C316" s="225"/>
      <c r="D316" s="226"/>
      <c r="E316" s="363"/>
      <c r="F316" s="227"/>
    </row>
    <row r="317" spans="1:242" ht="36">
      <c r="A317" s="232"/>
      <c r="B317" s="218" t="s">
        <v>582</v>
      </c>
      <c r="C317" s="225"/>
      <c r="D317" s="226"/>
      <c r="E317" s="363"/>
      <c r="F317" s="227"/>
    </row>
    <row r="318" spans="1:242">
      <c r="A318" s="232"/>
      <c r="B318" s="218" t="s">
        <v>583</v>
      </c>
      <c r="C318" s="225"/>
      <c r="D318" s="226"/>
      <c r="E318" s="363"/>
      <c r="F318" s="227"/>
    </row>
    <row r="319" spans="1:242">
      <c r="A319" s="232"/>
      <c r="B319" s="218" t="s">
        <v>584</v>
      </c>
      <c r="C319" s="225"/>
      <c r="D319" s="226"/>
      <c r="E319" s="363"/>
      <c r="F319" s="227"/>
    </row>
    <row r="320" spans="1:242">
      <c r="A320" s="232"/>
      <c r="B320" s="134"/>
      <c r="C320" s="225"/>
      <c r="D320" s="226"/>
      <c r="E320" s="363"/>
      <c r="F320" s="227"/>
    </row>
    <row r="321" spans="1:242" ht="12.75" thickBot="1">
      <c r="A321" s="232"/>
      <c r="B321" s="134"/>
      <c r="C321" s="225"/>
      <c r="D321" s="226"/>
      <c r="E321" s="363"/>
      <c r="F321" s="227"/>
    </row>
    <row r="322" spans="1:242" s="14" customFormat="1" ht="12.75" thickBot="1">
      <c r="A322" s="113" t="s">
        <v>594</v>
      </c>
      <c r="B322" s="114" t="s">
        <v>595</v>
      </c>
      <c r="C322" s="115" t="s">
        <v>2</v>
      </c>
      <c r="D322" s="116">
        <v>10</v>
      </c>
      <c r="E322" s="118">
        <v>0</v>
      </c>
      <c r="F322" s="117">
        <f>D322*E322</f>
        <v>0</v>
      </c>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c r="CA322" s="15"/>
      <c r="CB322" s="15"/>
      <c r="CC322" s="15"/>
      <c r="CD322" s="15"/>
      <c r="CE322" s="15"/>
      <c r="CF322" s="15"/>
      <c r="CG322" s="15"/>
      <c r="CH322" s="15"/>
      <c r="CI322" s="15"/>
      <c r="CJ322" s="15"/>
      <c r="CK322" s="15"/>
      <c r="CL322" s="15"/>
      <c r="CM322" s="15"/>
      <c r="CN322" s="15"/>
      <c r="CO322" s="15"/>
      <c r="CP322" s="15"/>
      <c r="CQ322" s="15"/>
      <c r="CR322" s="15"/>
      <c r="CS322" s="15"/>
      <c r="CT322" s="15"/>
      <c r="CU322" s="15"/>
      <c r="CV322" s="15"/>
      <c r="CW322" s="15"/>
      <c r="CX322" s="15"/>
      <c r="CY322" s="15"/>
      <c r="CZ322" s="15"/>
      <c r="DA322" s="15"/>
      <c r="DB322" s="15"/>
      <c r="DC322" s="15"/>
      <c r="DD322" s="15"/>
      <c r="DE322" s="15"/>
      <c r="DF322" s="15"/>
      <c r="DG322" s="15"/>
      <c r="DH322" s="15"/>
      <c r="DI322" s="15"/>
      <c r="DJ322" s="15"/>
      <c r="DK322" s="15"/>
      <c r="DL322" s="15"/>
      <c r="DM322" s="15"/>
      <c r="DN322" s="15"/>
      <c r="DO322" s="15"/>
      <c r="DP322" s="15"/>
      <c r="DQ322" s="15"/>
      <c r="DR322" s="15"/>
      <c r="DS322" s="15"/>
      <c r="DT322" s="15"/>
      <c r="DU322" s="15"/>
      <c r="DV322" s="15"/>
      <c r="DW322" s="15"/>
      <c r="DX322" s="15"/>
      <c r="DY322" s="15"/>
      <c r="DZ322" s="15"/>
      <c r="EA322" s="15"/>
      <c r="EB322" s="15"/>
      <c r="EC322" s="15"/>
      <c r="ED322" s="15"/>
      <c r="EE322" s="15"/>
      <c r="EF322" s="15"/>
      <c r="EG322" s="15"/>
      <c r="EH322" s="15"/>
      <c r="EI322" s="15"/>
      <c r="EJ322" s="15"/>
      <c r="EK322" s="15"/>
      <c r="EL322" s="15"/>
      <c r="EM322" s="15"/>
      <c r="EN322" s="15"/>
      <c r="EO322" s="15"/>
      <c r="EP322" s="15"/>
      <c r="EQ322" s="15"/>
      <c r="ER322" s="15"/>
      <c r="ES322" s="15"/>
      <c r="ET322" s="15"/>
      <c r="EU322" s="15"/>
      <c r="EV322" s="15"/>
      <c r="EW322" s="15"/>
      <c r="EX322" s="15"/>
      <c r="EY322" s="15"/>
      <c r="EZ322" s="15"/>
      <c r="FA322" s="15"/>
      <c r="FB322" s="15"/>
      <c r="FC322" s="15"/>
      <c r="FD322" s="15"/>
      <c r="FE322" s="15"/>
      <c r="FF322" s="15"/>
      <c r="FG322" s="15"/>
      <c r="FH322" s="15"/>
      <c r="FI322" s="15"/>
      <c r="FJ322" s="15"/>
      <c r="FK322" s="15"/>
      <c r="FL322" s="15"/>
      <c r="FM322" s="15"/>
      <c r="FN322" s="15"/>
      <c r="FO322" s="15"/>
      <c r="FP322" s="15"/>
      <c r="FQ322" s="15"/>
      <c r="FR322" s="15"/>
      <c r="FS322" s="15"/>
      <c r="FT322" s="15"/>
      <c r="FU322" s="15"/>
      <c r="FV322" s="15"/>
      <c r="FW322" s="15"/>
      <c r="FX322" s="15"/>
      <c r="FY322" s="15"/>
      <c r="FZ322" s="15"/>
      <c r="GA322" s="15"/>
      <c r="GB322" s="15"/>
      <c r="GC322" s="15"/>
      <c r="GD322" s="15"/>
      <c r="GE322" s="15"/>
      <c r="GF322" s="15"/>
      <c r="GG322" s="15"/>
      <c r="GH322" s="15"/>
      <c r="GI322" s="15"/>
      <c r="GJ322" s="15"/>
      <c r="GK322" s="15"/>
      <c r="GL322" s="15"/>
      <c r="GM322" s="15"/>
      <c r="GN322" s="15"/>
      <c r="GO322" s="15"/>
      <c r="GP322" s="15"/>
      <c r="GQ322" s="15"/>
      <c r="GR322" s="15"/>
      <c r="GS322" s="15"/>
      <c r="GT322" s="15"/>
      <c r="GU322" s="15"/>
      <c r="GV322" s="15"/>
      <c r="GW322" s="15"/>
      <c r="GX322" s="15"/>
      <c r="GY322" s="15"/>
      <c r="GZ322" s="15"/>
      <c r="HA322" s="15"/>
      <c r="HB322" s="15"/>
      <c r="HC322" s="15"/>
      <c r="HD322" s="15"/>
      <c r="HE322" s="15"/>
      <c r="HF322" s="15"/>
      <c r="HG322" s="15"/>
      <c r="HH322" s="15"/>
      <c r="HI322" s="15"/>
      <c r="HJ322" s="15"/>
      <c r="HK322" s="15"/>
      <c r="HL322" s="15"/>
      <c r="HM322" s="15"/>
      <c r="HN322" s="15"/>
      <c r="HO322" s="15"/>
      <c r="HP322" s="15"/>
      <c r="HQ322" s="15"/>
      <c r="HR322" s="15"/>
      <c r="HS322" s="15"/>
      <c r="HT322" s="15"/>
      <c r="HU322" s="15"/>
      <c r="HV322" s="15"/>
      <c r="HW322" s="15"/>
      <c r="HX322" s="15"/>
      <c r="HY322" s="15"/>
      <c r="HZ322" s="15"/>
      <c r="IA322" s="15"/>
      <c r="IB322" s="15"/>
      <c r="IC322" s="15"/>
      <c r="ID322" s="15"/>
      <c r="IE322" s="15"/>
      <c r="IF322" s="15"/>
      <c r="IG322" s="15"/>
      <c r="IH322" s="15"/>
    </row>
    <row r="323" spans="1:242">
      <c r="A323" s="232"/>
      <c r="B323" s="233" t="s">
        <v>441</v>
      </c>
      <c r="C323" s="232"/>
      <c r="D323" s="234"/>
      <c r="E323" s="365"/>
      <c r="F323" s="235"/>
    </row>
    <row r="324" spans="1:242">
      <c r="A324" s="232"/>
      <c r="B324" s="218" t="s">
        <v>596</v>
      </c>
      <c r="C324" s="225"/>
      <c r="D324" s="226"/>
      <c r="E324" s="363"/>
      <c r="F324" s="227"/>
    </row>
    <row r="325" spans="1:242" ht="36">
      <c r="A325" s="232"/>
      <c r="B325" s="218" t="s">
        <v>582</v>
      </c>
      <c r="C325" s="225"/>
      <c r="D325" s="226"/>
      <c r="E325" s="363"/>
      <c r="F325" s="227"/>
    </row>
    <row r="326" spans="1:242">
      <c r="A326" s="232"/>
      <c r="B326" s="218" t="s">
        <v>583</v>
      </c>
      <c r="C326" s="225"/>
      <c r="D326" s="226"/>
      <c r="E326" s="363"/>
      <c r="F326" s="227"/>
    </row>
    <row r="327" spans="1:242">
      <c r="A327" s="232"/>
      <c r="B327" s="218" t="s">
        <v>584</v>
      </c>
      <c r="C327" s="225"/>
      <c r="D327" s="226"/>
      <c r="E327" s="363"/>
      <c r="F327" s="227"/>
    </row>
    <row r="328" spans="1:242">
      <c r="A328" s="232"/>
      <c r="B328" s="134"/>
      <c r="C328" s="225"/>
      <c r="D328" s="226"/>
      <c r="E328" s="363"/>
      <c r="F328" s="227"/>
    </row>
    <row r="329" spans="1:242" ht="12.75" thickBot="1">
      <c r="A329" s="232"/>
      <c r="B329" s="134"/>
      <c r="C329" s="225"/>
      <c r="D329" s="226"/>
      <c r="E329" s="363"/>
      <c r="F329" s="227"/>
    </row>
    <row r="330" spans="1:242" s="14" customFormat="1" ht="12.75" thickBot="1">
      <c r="A330" s="113" t="s">
        <v>597</v>
      </c>
      <c r="B330" s="114" t="s">
        <v>598</v>
      </c>
      <c r="C330" s="115" t="s">
        <v>2</v>
      </c>
      <c r="D330" s="116">
        <v>1</v>
      </c>
      <c r="E330" s="118">
        <v>0</v>
      </c>
      <c r="F330" s="117">
        <f>D330*E330</f>
        <v>0</v>
      </c>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c r="CA330" s="15"/>
      <c r="CB330" s="15"/>
      <c r="CC330" s="15"/>
      <c r="CD330" s="15"/>
      <c r="CE330" s="15"/>
      <c r="CF330" s="15"/>
      <c r="CG330" s="15"/>
      <c r="CH330" s="15"/>
      <c r="CI330" s="15"/>
      <c r="CJ330" s="15"/>
      <c r="CK330" s="15"/>
      <c r="CL330" s="15"/>
      <c r="CM330" s="15"/>
      <c r="CN330" s="15"/>
      <c r="CO330" s="15"/>
      <c r="CP330" s="15"/>
      <c r="CQ330" s="15"/>
      <c r="CR330" s="15"/>
      <c r="CS330" s="15"/>
      <c r="CT330" s="15"/>
      <c r="CU330" s="15"/>
      <c r="CV330" s="15"/>
      <c r="CW330" s="15"/>
      <c r="CX330" s="15"/>
      <c r="CY330" s="15"/>
      <c r="CZ330" s="15"/>
      <c r="DA330" s="15"/>
      <c r="DB330" s="15"/>
      <c r="DC330" s="15"/>
      <c r="DD330" s="15"/>
      <c r="DE330" s="15"/>
      <c r="DF330" s="15"/>
      <c r="DG330" s="15"/>
      <c r="DH330" s="15"/>
      <c r="DI330" s="15"/>
      <c r="DJ330" s="15"/>
      <c r="DK330" s="15"/>
      <c r="DL330" s="15"/>
      <c r="DM330" s="15"/>
      <c r="DN330" s="15"/>
      <c r="DO330" s="15"/>
      <c r="DP330" s="15"/>
      <c r="DQ330" s="15"/>
      <c r="DR330" s="15"/>
      <c r="DS330" s="15"/>
      <c r="DT330" s="15"/>
      <c r="DU330" s="15"/>
      <c r="DV330" s="15"/>
      <c r="DW330" s="15"/>
      <c r="DX330" s="15"/>
      <c r="DY330" s="15"/>
      <c r="DZ330" s="15"/>
      <c r="EA330" s="15"/>
      <c r="EB330" s="15"/>
      <c r="EC330" s="15"/>
      <c r="ED330" s="15"/>
      <c r="EE330" s="15"/>
      <c r="EF330" s="15"/>
      <c r="EG330" s="15"/>
      <c r="EH330" s="15"/>
      <c r="EI330" s="15"/>
      <c r="EJ330" s="15"/>
      <c r="EK330" s="15"/>
      <c r="EL330" s="15"/>
      <c r="EM330" s="15"/>
      <c r="EN330" s="15"/>
      <c r="EO330" s="15"/>
      <c r="EP330" s="15"/>
      <c r="EQ330" s="15"/>
      <c r="ER330" s="15"/>
      <c r="ES330" s="15"/>
      <c r="ET330" s="15"/>
      <c r="EU330" s="15"/>
      <c r="EV330" s="15"/>
      <c r="EW330" s="15"/>
      <c r="EX330" s="15"/>
      <c r="EY330" s="15"/>
      <c r="EZ330" s="15"/>
      <c r="FA330" s="15"/>
      <c r="FB330" s="15"/>
      <c r="FC330" s="15"/>
      <c r="FD330" s="15"/>
      <c r="FE330" s="15"/>
      <c r="FF330" s="15"/>
      <c r="FG330" s="15"/>
      <c r="FH330" s="15"/>
      <c r="FI330" s="15"/>
      <c r="FJ330" s="15"/>
      <c r="FK330" s="15"/>
      <c r="FL330" s="15"/>
      <c r="FM330" s="15"/>
      <c r="FN330" s="15"/>
      <c r="FO330" s="15"/>
      <c r="FP330" s="15"/>
      <c r="FQ330" s="15"/>
      <c r="FR330" s="15"/>
      <c r="FS330" s="15"/>
      <c r="FT330" s="15"/>
      <c r="FU330" s="15"/>
      <c r="FV330" s="15"/>
      <c r="FW330" s="15"/>
      <c r="FX330" s="15"/>
      <c r="FY330" s="15"/>
      <c r="FZ330" s="15"/>
      <c r="GA330" s="15"/>
      <c r="GB330" s="15"/>
      <c r="GC330" s="15"/>
      <c r="GD330" s="15"/>
      <c r="GE330" s="15"/>
      <c r="GF330" s="15"/>
      <c r="GG330" s="15"/>
      <c r="GH330" s="15"/>
      <c r="GI330" s="15"/>
      <c r="GJ330" s="15"/>
      <c r="GK330" s="15"/>
      <c r="GL330" s="15"/>
      <c r="GM330" s="15"/>
      <c r="GN330" s="15"/>
      <c r="GO330" s="15"/>
      <c r="GP330" s="15"/>
      <c r="GQ330" s="15"/>
      <c r="GR330" s="15"/>
      <c r="GS330" s="15"/>
      <c r="GT330" s="15"/>
      <c r="GU330" s="15"/>
      <c r="GV330" s="15"/>
      <c r="GW330" s="15"/>
      <c r="GX330" s="15"/>
      <c r="GY330" s="15"/>
      <c r="GZ330" s="15"/>
      <c r="HA330" s="15"/>
      <c r="HB330" s="15"/>
      <c r="HC330" s="15"/>
      <c r="HD330" s="15"/>
      <c r="HE330" s="15"/>
      <c r="HF330" s="15"/>
      <c r="HG330" s="15"/>
      <c r="HH330" s="15"/>
      <c r="HI330" s="15"/>
      <c r="HJ330" s="15"/>
      <c r="HK330" s="15"/>
      <c r="HL330" s="15"/>
      <c r="HM330" s="15"/>
      <c r="HN330" s="15"/>
      <c r="HO330" s="15"/>
      <c r="HP330" s="15"/>
      <c r="HQ330" s="15"/>
      <c r="HR330" s="15"/>
      <c r="HS330" s="15"/>
      <c r="HT330" s="15"/>
      <c r="HU330" s="15"/>
      <c r="HV330" s="15"/>
      <c r="HW330" s="15"/>
      <c r="HX330" s="15"/>
      <c r="HY330" s="15"/>
      <c r="HZ330" s="15"/>
      <c r="IA330" s="15"/>
      <c r="IB330" s="15"/>
      <c r="IC330" s="15"/>
      <c r="ID330" s="15"/>
      <c r="IE330" s="15"/>
      <c r="IF330" s="15"/>
      <c r="IG330" s="15"/>
      <c r="IH330" s="15"/>
    </row>
    <row r="331" spans="1:242">
      <c r="A331" s="232"/>
      <c r="B331" s="233" t="s">
        <v>441</v>
      </c>
      <c r="C331" s="232"/>
      <c r="D331" s="234"/>
      <c r="E331" s="365"/>
      <c r="F331" s="235"/>
    </row>
    <row r="332" spans="1:242">
      <c r="A332" s="232"/>
      <c r="B332" s="17" t="s">
        <v>599</v>
      </c>
      <c r="C332" s="225"/>
      <c r="D332" s="226"/>
      <c r="E332" s="363"/>
      <c r="F332" s="227"/>
    </row>
    <row r="333" spans="1:242">
      <c r="A333" s="232"/>
      <c r="B333" s="17" t="s">
        <v>600</v>
      </c>
      <c r="C333" s="225"/>
      <c r="D333" s="226"/>
      <c r="E333" s="363"/>
      <c r="F333" s="227"/>
    </row>
    <row r="334" spans="1:242">
      <c r="A334" s="232"/>
      <c r="B334" s="17" t="s">
        <v>601</v>
      </c>
      <c r="C334" s="225"/>
      <c r="D334" s="226"/>
      <c r="E334" s="363"/>
      <c r="F334" s="227"/>
    </row>
    <row r="335" spans="1:242">
      <c r="A335" s="232"/>
      <c r="B335" s="17" t="s">
        <v>602</v>
      </c>
      <c r="C335" s="225"/>
      <c r="D335" s="226"/>
      <c r="E335" s="363"/>
      <c r="F335" s="227"/>
    </row>
    <row r="336" spans="1:242">
      <c r="A336" s="232"/>
      <c r="B336" s="134"/>
      <c r="C336" s="225"/>
      <c r="D336" s="226"/>
      <c r="E336" s="363"/>
      <c r="F336" s="227"/>
    </row>
    <row r="337" spans="1:242">
      <c r="A337" s="223"/>
      <c r="B337" s="228" t="s">
        <v>603</v>
      </c>
      <c r="C337" s="225"/>
      <c r="D337" s="226"/>
      <c r="E337" s="363"/>
      <c r="F337" s="227"/>
    </row>
    <row r="338" spans="1:242" ht="12.75" thickBot="1">
      <c r="A338" s="232"/>
      <c r="B338" s="134"/>
      <c r="C338" s="225"/>
      <c r="D338" s="226"/>
      <c r="E338" s="363"/>
      <c r="F338" s="227"/>
    </row>
    <row r="339" spans="1:242" s="14" customFormat="1" ht="12.75" thickBot="1">
      <c r="A339" s="113" t="s">
        <v>604</v>
      </c>
      <c r="B339" s="114" t="s">
        <v>605</v>
      </c>
      <c r="C339" s="115" t="s">
        <v>2</v>
      </c>
      <c r="D339" s="116">
        <v>1</v>
      </c>
      <c r="E339" s="118">
        <v>0</v>
      </c>
      <c r="F339" s="117">
        <f>D339*E339</f>
        <v>0</v>
      </c>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c r="CA339" s="15"/>
      <c r="CB339" s="15"/>
      <c r="CC339" s="15"/>
      <c r="CD339" s="15"/>
      <c r="CE339" s="15"/>
      <c r="CF339" s="15"/>
      <c r="CG339" s="15"/>
      <c r="CH339" s="15"/>
      <c r="CI339" s="15"/>
      <c r="CJ339" s="15"/>
      <c r="CK339" s="15"/>
      <c r="CL339" s="15"/>
      <c r="CM339" s="15"/>
      <c r="CN339" s="15"/>
      <c r="CO339" s="15"/>
      <c r="CP339" s="15"/>
      <c r="CQ339" s="15"/>
      <c r="CR339" s="15"/>
      <c r="CS339" s="15"/>
      <c r="CT339" s="15"/>
      <c r="CU339" s="15"/>
      <c r="CV339" s="15"/>
      <c r="CW339" s="15"/>
      <c r="CX339" s="15"/>
      <c r="CY339" s="15"/>
      <c r="CZ339" s="15"/>
      <c r="DA339" s="15"/>
      <c r="DB339" s="15"/>
      <c r="DC339" s="15"/>
      <c r="DD339" s="15"/>
      <c r="DE339" s="15"/>
      <c r="DF339" s="15"/>
      <c r="DG339" s="15"/>
      <c r="DH339" s="15"/>
      <c r="DI339" s="15"/>
      <c r="DJ339" s="15"/>
      <c r="DK339" s="15"/>
      <c r="DL339" s="15"/>
      <c r="DM339" s="15"/>
      <c r="DN339" s="15"/>
      <c r="DO339" s="15"/>
      <c r="DP339" s="15"/>
      <c r="DQ339" s="15"/>
      <c r="DR339" s="15"/>
      <c r="DS339" s="15"/>
      <c r="DT339" s="15"/>
      <c r="DU339" s="15"/>
      <c r="DV339" s="15"/>
      <c r="DW339" s="15"/>
      <c r="DX339" s="15"/>
      <c r="DY339" s="15"/>
      <c r="DZ339" s="15"/>
      <c r="EA339" s="15"/>
      <c r="EB339" s="15"/>
      <c r="EC339" s="15"/>
      <c r="ED339" s="15"/>
      <c r="EE339" s="15"/>
      <c r="EF339" s="15"/>
      <c r="EG339" s="15"/>
      <c r="EH339" s="15"/>
      <c r="EI339" s="15"/>
      <c r="EJ339" s="15"/>
      <c r="EK339" s="15"/>
      <c r="EL339" s="15"/>
      <c r="EM339" s="15"/>
      <c r="EN339" s="15"/>
      <c r="EO339" s="15"/>
      <c r="EP339" s="15"/>
      <c r="EQ339" s="15"/>
      <c r="ER339" s="15"/>
      <c r="ES339" s="15"/>
      <c r="ET339" s="15"/>
      <c r="EU339" s="15"/>
      <c r="EV339" s="15"/>
      <c r="EW339" s="15"/>
      <c r="EX339" s="15"/>
      <c r="EY339" s="15"/>
      <c r="EZ339" s="15"/>
      <c r="FA339" s="15"/>
      <c r="FB339" s="15"/>
      <c r="FC339" s="15"/>
      <c r="FD339" s="15"/>
      <c r="FE339" s="15"/>
      <c r="FF339" s="15"/>
      <c r="FG339" s="15"/>
      <c r="FH339" s="15"/>
      <c r="FI339" s="15"/>
      <c r="FJ339" s="15"/>
      <c r="FK339" s="15"/>
      <c r="FL339" s="15"/>
      <c r="FM339" s="15"/>
      <c r="FN339" s="15"/>
      <c r="FO339" s="15"/>
      <c r="FP339" s="15"/>
      <c r="FQ339" s="15"/>
      <c r="FR339" s="15"/>
      <c r="FS339" s="15"/>
      <c r="FT339" s="15"/>
      <c r="FU339" s="15"/>
      <c r="FV339" s="15"/>
      <c r="FW339" s="15"/>
      <c r="FX339" s="15"/>
      <c r="FY339" s="15"/>
      <c r="FZ339" s="15"/>
      <c r="GA339" s="15"/>
      <c r="GB339" s="15"/>
      <c r="GC339" s="15"/>
      <c r="GD339" s="15"/>
      <c r="GE339" s="15"/>
      <c r="GF339" s="15"/>
      <c r="GG339" s="15"/>
      <c r="GH339" s="15"/>
      <c r="GI339" s="15"/>
      <c r="GJ339" s="15"/>
      <c r="GK339" s="15"/>
      <c r="GL339" s="15"/>
      <c r="GM339" s="15"/>
      <c r="GN339" s="15"/>
      <c r="GO339" s="15"/>
      <c r="GP339" s="15"/>
      <c r="GQ339" s="15"/>
      <c r="GR339" s="15"/>
      <c r="GS339" s="15"/>
      <c r="GT339" s="15"/>
      <c r="GU339" s="15"/>
      <c r="GV339" s="15"/>
      <c r="GW339" s="15"/>
      <c r="GX339" s="15"/>
      <c r="GY339" s="15"/>
      <c r="GZ339" s="15"/>
      <c r="HA339" s="15"/>
      <c r="HB339" s="15"/>
      <c r="HC339" s="15"/>
      <c r="HD339" s="15"/>
      <c r="HE339" s="15"/>
      <c r="HF339" s="15"/>
      <c r="HG339" s="15"/>
      <c r="HH339" s="15"/>
      <c r="HI339" s="15"/>
      <c r="HJ339" s="15"/>
      <c r="HK339" s="15"/>
      <c r="HL339" s="15"/>
      <c r="HM339" s="15"/>
      <c r="HN339" s="15"/>
      <c r="HO339" s="15"/>
      <c r="HP339" s="15"/>
      <c r="HQ339" s="15"/>
      <c r="HR339" s="15"/>
      <c r="HS339" s="15"/>
      <c r="HT339" s="15"/>
      <c r="HU339" s="15"/>
      <c r="HV339" s="15"/>
      <c r="HW339" s="15"/>
      <c r="HX339" s="15"/>
      <c r="HY339" s="15"/>
      <c r="HZ339" s="15"/>
      <c r="IA339" s="15"/>
      <c r="IB339" s="15"/>
      <c r="IC339" s="15"/>
      <c r="ID339" s="15"/>
      <c r="IE339" s="15"/>
      <c r="IF339" s="15"/>
      <c r="IG339" s="15"/>
      <c r="IH339" s="15"/>
    </row>
    <row r="340" spans="1:242">
      <c r="A340" s="232"/>
      <c r="B340" s="233" t="s">
        <v>441</v>
      </c>
      <c r="C340" s="232"/>
      <c r="D340" s="234"/>
      <c r="E340" s="365"/>
      <c r="F340" s="235"/>
    </row>
    <row r="341" spans="1:242">
      <c r="A341" s="232"/>
      <c r="B341" s="17" t="s">
        <v>469</v>
      </c>
      <c r="C341" s="225"/>
      <c r="D341" s="226"/>
      <c r="E341" s="363"/>
      <c r="F341" s="227"/>
    </row>
    <row r="342" spans="1:242">
      <c r="A342" s="232"/>
      <c r="B342" s="25" t="s">
        <v>606</v>
      </c>
      <c r="C342" s="225"/>
      <c r="D342" s="226"/>
      <c r="E342" s="363"/>
      <c r="F342" s="227"/>
    </row>
    <row r="343" spans="1:242">
      <c r="A343" s="232"/>
      <c r="B343" s="236" t="s">
        <v>546</v>
      </c>
      <c r="C343" s="225"/>
      <c r="D343" s="226"/>
      <c r="E343" s="363"/>
      <c r="F343" s="227"/>
    </row>
    <row r="344" spans="1:242">
      <c r="A344" s="232"/>
      <c r="B344" s="236" t="s">
        <v>607</v>
      </c>
      <c r="C344" s="225"/>
      <c r="D344" s="226"/>
      <c r="E344" s="363"/>
      <c r="F344" s="227"/>
    </row>
    <row r="345" spans="1:242">
      <c r="A345" s="232"/>
      <c r="B345" s="236"/>
      <c r="C345" s="225"/>
      <c r="D345" s="226"/>
      <c r="E345" s="363"/>
      <c r="F345" s="227"/>
    </row>
    <row r="346" spans="1:242" ht="24">
      <c r="A346" s="232"/>
      <c r="B346" s="242" t="s">
        <v>448</v>
      </c>
      <c r="C346" s="225"/>
      <c r="D346" s="226"/>
      <c r="E346" s="363"/>
      <c r="F346" s="227"/>
    </row>
    <row r="347" spans="1:242">
      <c r="A347" s="232"/>
      <c r="B347" s="134"/>
      <c r="C347" s="225"/>
      <c r="D347" s="226"/>
      <c r="E347" s="363"/>
      <c r="F347" s="227"/>
    </row>
    <row r="348" spans="1:242">
      <c r="A348" s="223"/>
      <c r="B348" s="228" t="s">
        <v>608</v>
      </c>
      <c r="C348" s="225"/>
      <c r="D348" s="226"/>
      <c r="E348" s="363"/>
      <c r="F348" s="227"/>
    </row>
    <row r="349" spans="1:242" ht="130.5" customHeight="1">
      <c r="A349" s="223"/>
      <c r="B349" s="228"/>
      <c r="C349" s="225"/>
      <c r="D349" s="226"/>
      <c r="E349" s="363"/>
      <c r="F349" s="227"/>
    </row>
    <row r="350" spans="1:242" ht="12.75" thickBot="1">
      <c r="A350" s="232"/>
      <c r="B350" s="134"/>
      <c r="C350" s="225"/>
      <c r="D350" s="226"/>
      <c r="E350" s="363"/>
      <c r="F350" s="227"/>
    </row>
    <row r="351" spans="1:242" s="14" customFormat="1" ht="12.75" thickBot="1">
      <c r="A351" s="113" t="s">
        <v>609</v>
      </c>
      <c r="B351" s="114" t="s">
        <v>610</v>
      </c>
      <c r="C351" s="115" t="s">
        <v>2</v>
      </c>
      <c r="D351" s="116">
        <v>1</v>
      </c>
      <c r="E351" s="118">
        <v>0</v>
      </c>
      <c r="F351" s="117">
        <f>D351*E351</f>
        <v>0</v>
      </c>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c r="CA351" s="15"/>
      <c r="CB351" s="15"/>
      <c r="CC351" s="15"/>
      <c r="CD351" s="15"/>
      <c r="CE351" s="15"/>
      <c r="CF351" s="15"/>
      <c r="CG351" s="15"/>
      <c r="CH351" s="15"/>
      <c r="CI351" s="15"/>
      <c r="CJ351" s="15"/>
      <c r="CK351" s="15"/>
      <c r="CL351" s="15"/>
      <c r="CM351" s="15"/>
      <c r="CN351" s="15"/>
      <c r="CO351" s="15"/>
      <c r="CP351" s="15"/>
      <c r="CQ351" s="15"/>
      <c r="CR351" s="15"/>
      <c r="CS351" s="15"/>
      <c r="CT351" s="15"/>
      <c r="CU351" s="15"/>
      <c r="CV351" s="15"/>
      <c r="CW351" s="15"/>
      <c r="CX351" s="15"/>
      <c r="CY351" s="15"/>
      <c r="CZ351" s="15"/>
      <c r="DA351" s="15"/>
      <c r="DB351" s="15"/>
      <c r="DC351" s="15"/>
      <c r="DD351" s="15"/>
      <c r="DE351" s="15"/>
      <c r="DF351" s="15"/>
      <c r="DG351" s="15"/>
      <c r="DH351" s="15"/>
      <c r="DI351" s="15"/>
      <c r="DJ351" s="15"/>
      <c r="DK351" s="15"/>
      <c r="DL351" s="15"/>
      <c r="DM351" s="15"/>
      <c r="DN351" s="15"/>
      <c r="DO351" s="15"/>
      <c r="DP351" s="15"/>
      <c r="DQ351" s="15"/>
      <c r="DR351" s="15"/>
      <c r="DS351" s="15"/>
      <c r="DT351" s="15"/>
      <c r="DU351" s="15"/>
      <c r="DV351" s="15"/>
      <c r="DW351" s="15"/>
      <c r="DX351" s="15"/>
      <c r="DY351" s="15"/>
      <c r="DZ351" s="15"/>
      <c r="EA351" s="15"/>
      <c r="EB351" s="15"/>
      <c r="EC351" s="15"/>
      <c r="ED351" s="15"/>
      <c r="EE351" s="15"/>
      <c r="EF351" s="15"/>
      <c r="EG351" s="15"/>
      <c r="EH351" s="15"/>
      <c r="EI351" s="15"/>
      <c r="EJ351" s="15"/>
      <c r="EK351" s="15"/>
      <c r="EL351" s="15"/>
      <c r="EM351" s="15"/>
      <c r="EN351" s="15"/>
      <c r="EO351" s="15"/>
      <c r="EP351" s="15"/>
      <c r="EQ351" s="15"/>
      <c r="ER351" s="15"/>
      <c r="ES351" s="15"/>
      <c r="ET351" s="15"/>
      <c r="EU351" s="15"/>
      <c r="EV351" s="15"/>
      <c r="EW351" s="15"/>
      <c r="EX351" s="15"/>
      <c r="EY351" s="15"/>
      <c r="EZ351" s="15"/>
      <c r="FA351" s="15"/>
      <c r="FB351" s="15"/>
      <c r="FC351" s="15"/>
      <c r="FD351" s="15"/>
      <c r="FE351" s="15"/>
      <c r="FF351" s="15"/>
      <c r="FG351" s="15"/>
      <c r="FH351" s="15"/>
      <c r="FI351" s="15"/>
      <c r="FJ351" s="15"/>
      <c r="FK351" s="15"/>
      <c r="FL351" s="15"/>
      <c r="FM351" s="15"/>
      <c r="FN351" s="15"/>
      <c r="FO351" s="15"/>
      <c r="FP351" s="15"/>
      <c r="FQ351" s="15"/>
      <c r="FR351" s="15"/>
      <c r="FS351" s="15"/>
      <c r="FT351" s="15"/>
      <c r="FU351" s="15"/>
      <c r="FV351" s="15"/>
      <c r="FW351" s="15"/>
      <c r="FX351" s="15"/>
      <c r="FY351" s="15"/>
      <c r="FZ351" s="15"/>
      <c r="GA351" s="15"/>
      <c r="GB351" s="15"/>
      <c r="GC351" s="15"/>
      <c r="GD351" s="15"/>
      <c r="GE351" s="15"/>
      <c r="GF351" s="15"/>
      <c r="GG351" s="15"/>
      <c r="GH351" s="15"/>
      <c r="GI351" s="15"/>
      <c r="GJ351" s="15"/>
      <c r="GK351" s="15"/>
      <c r="GL351" s="15"/>
      <c r="GM351" s="15"/>
      <c r="GN351" s="15"/>
      <c r="GO351" s="15"/>
      <c r="GP351" s="15"/>
      <c r="GQ351" s="15"/>
      <c r="GR351" s="15"/>
      <c r="GS351" s="15"/>
      <c r="GT351" s="15"/>
      <c r="GU351" s="15"/>
      <c r="GV351" s="15"/>
      <c r="GW351" s="15"/>
      <c r="GX351" s="15"/>
      <c r="GY351" s="15"/>
      <c r="GZ351" s="15"/>
      <c r="HA351" s="15"/>
      <c r="HB351" s="15"/>
      <c r="HC351" s="15"/>
      <c r="HD351" s="15"/>
      <c r="HE351" s="15"/>
      <c r="HF351" s="15"/>
      <c r="HG351" s="15"/>
      <c r="HH351" s="15"/>
      <c r="HI351" s="15"/>
      <c r="HJ351" s="15"/>
      <c r="HK351" s="15"/>
      <c r="HL351" s="15"/>
      <c r="HM351" s="15"/>
      <c r="HN351" s="15"/>
      <c r="HO351" s="15"/>
      <c r="HP351" s="15"/>
      <c r="HQ351" s="15"/>
      <c r="HR351" s="15"/>
      <c r="HS351" s="15"/>
      <c r="HT351" s="15"/>
      <c r="HU351" s="15"/>
      <c r="HV351" s="15"/>
      <c r="HW351" s="15"/>
      <c r="HX351" s="15"/>
      <c r="HY351" s="15"/>
      <c r="HZ351" s="15"/>
      <c r="IA351" s="15"/>
      <c r="IB351" s="15"/>
      <c r="IC351" s="15"/>
      <c r="ID351" s="15"/>
      <c r="IE351" s="15"/>
      <c r="IF351" s="15"/>
      <c r="IG351" s="15"/>
      <c r="IH351" s="15"/>
    </row>
    <row r="352" spans="1:242">
      <c r="A352" s="232"/>
      <c r="B352" s="233" t="s">
        <v>441</v>
      </c>
      <c r="C352" s="232"/>
      <c r="D352" s="234"/>
      <c r="E352" s="365"/>
      <c r="F352" s="235"/>
    </row>
    <row r="353" spans="1:242">
      <c r="A353" s="232"/>
      <c r="B353" s="21" t="s">
        <v>469</v>
      </c>
      <c r="C353" s="225"/>
      <c r="D353" s="226"/>
      <c r="E353" s="363"/>
      <c r="F353" s="227"/>
    </row>
    <row r="354" spans="1:242">
      <c r="A354" s="232"/>
      <c r="B354" s="24" t="s">
        <v>611</v>
      </c>
      <c r="C354" s="225"/>
      <c r="D354" s="226"/>
      <c r="E354" s="363"/>
      <c r="F354" s="227"/>
    </row>
    <row r="355" spans="1:242">
      <c r="A355" s="232"/>
      <c r="B355" s="24" t="s">
        <v>612</v>
      </c>
      <c r="C355" s="225"/>
      <c r="D355" s="226"/>
      <c r="E355" s="363"/>
      <c r="F355" s="227"/>
    </row>
    <row r="356" spans="1:242">
      <c r="A356" s="232"/>
      <c r="B356" s="24" t="s">
        <v>613</v>
      </c>
      <c r="C356" s="225"/>
      <c r="D356" s="226"/>
      <c r="E356" s="363"/>
      <c r="F356" s="227"/>
    </row>
    <row r="357" spans="1:242">
      <c r="A357" s="232"/>
      <c r="B357" s="21"/>
      <c r="C357" s="225"/>
      <c r="D357" s="226"/>
      <c r="E357" s="363"/>
      <c r="F357" s="227"/>
    </row>
    <row r="358" spans="1:242">
      <c r="A358" s="232"/>
      <c r="B358" s="21" t="s">
        <v>480</v>
      </c>
      <c r="C358" s="225"/>
      <c r="D358" s="226"/>
      <c r="E358" s="363"/>
      <c r="F358" s="227"/>
    </row>
    <row r="359" spans="1:242">
      <c r="A359" s="232"/>
      <c r="B359" s="24" t="s">
        <v>457</v>
      </c>
      <c r="C359" s="225"/>
      <c r="D359" s="226"/>
      <c r="E359" s="363"/>
      <c r="F359" s="227"/>
    </row>
    <row r="360" spans="1:242">
      <c r="A360" s="232"/>
      <c r="B360" s="236"/>
      <c r="C360" s="225"/>
      <c r="D360" s="226"/>
      <c r="E360" s="363"/>
      <c r="F360" s="227"/>
    </row>
    <row r="361" spans="1:242" ht="24">
      <c r="A361" s="232"/>
      <c r="B361" s="134" t="s">
        <v>448</v>
      </c>
      <c r="C361" s="225"/>
      <c r="D361" s="226"/>
      <c r="E361" s="363"/>
      <c r="F361" s="227"/>
    </row>
    <row r="362" spans="1:242">
      <c r="A362" s="232"/>
      <c r="B362" s="134"/>
      <c r="C362" s="225"/>
      <c r="D362" s="226"/>
      <c r="E362" s="363"/>
      <c r="F362" s="227"/>
    </row>
    <row r="363" spans="1:242" ht="24">
      <c r="A363" s="223"/>
      <c r="B363" s="228" t="s">
        <v>614</v>
      </c>
      <c r="C363" s="225"/>
      <c r="D363" s="226"/>
      <c r="E363" s="363"/>
      <c r="F363" s="227"/>
    </row>
    <row r="364" spans="1:242" ht="130.5" customHeight="1">
      <c r="A364" s="223"/>
      <c r="B364" s="228"/>
      <c r="C364" s="225"/>
      <c r="D364" s="226"/>
      <c r="E364" s="363"/>
      <c r="F364" s="227"/>
    </row>
    <row r="365" spans="1:242" ht="12.75" thickBot="1">
      <c r="A365" s="232"/>
      <c r="B365" s="134"/>
      <c r="C365" s="225"/>
      <c r="D365" s="226"/>
      <c r="E365" s="363"/>
      <c r="F365" s="227"/>
    </row>
    <row r="366" spans="1:242" s="14" customFormat="1" ht="12.75" thickBot="1">
      <c r="A366" s="113" t="s">
        <v>609</v>
      </c>
      <c r="B366" s="114" t="s">
        <v>615</v>
      </c>
      <c r="C366" s="115" t="s">
        <v>2</v>
      </c>
      <c r="D366" s="116">
        <v>1</v>
      </c>
      <c r="E366" s="118">
        <v>0</v>
      </c>
      <c r="F366" s="117">
        <f>D366*E366</f>
        <v>0</v>
      </c>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c r="CA366" s="15"/>
      <c r="CB366" s="15"/>
      <c r="CC366" s="15"/>
      <c r="CD366" s="15"/>
      <c r="CE366" s="15"/>
      <c r="CF366" s="15"/>
      <c r="CG366" s="15"/>
      <c r="CH366" s="15"/>
      <c r="CI366" s="15"/>
      <c r="CJ366" s="15"/>
      <c r="CK366" s="15"/>
      <c r="CL366" s="15"/>
      <c r="CM366" s="15"/>
      <c r="CN366" s="15"/>
      <c r="CO366" s="15"/>
      <c r="CP366" s="15"/>
      <c r="CQ366" s="15"/>
      <c r="CR366" s="15"/>
      <c r="CS366" s="15"/>
      <c r="CT366" s="15"/>
      <c r="CU366" s="15"/>
      <c r="CV366" s="15"/>
      <c r="CW366" s="15"/>
      <c r="CX366" s="15"/>
      <c r="CY366" s="15"/>
      <c r="CZ366" s="15"/>
      <c r="DA366" s="15"/>
      <c r="DB366" s="15"/>
      <c r="DC366" s="15"/>
      <c r="DD366" s="15"/>
      <c r="DE366" s="15"/>
      <c r="DF366" s="15"/>
      <c r="DG366" s="15"/>
      <c r="DH366" s="15"/>
      <c r="DI366" s="15"/>
      <c r="DJ366" s="15"/>
      <c r="DK366" s="15"/>
      <c r="DL366" s="15"/>
      <c r="DM366" s="15"/>
      <c r="DN366" s="15"/>
      <c r="DO366" s="15"/>
      <c r="DP366" s="15"/>
      <c r="DQ366" s="15"/>
      <c r="DR366" s="15"/>
      <c r="DS366" s="15"/>
      <c r="DT366" s="15"/>
      <c r="DU366" s="15"/>
      <c r="DV366" s="15"/>
      <c r="DW366" s="15"/>
      <c r="DX366" s="15"/>
      <c r="DY366" s="15"/>
      <c r="DZ366" s="15"/>
      <c r="EA366" s="15"/>
      <c r="EB366" s="15"/>
      <c r="EC366" s="15"/>
      <c r="ED366" s="15"/>
      <c r="EE366" s="15"/>
      <c r="EF366" s="15"/>
      <c r="EG366" s="15"/>
      <c r="EH366" s="15"/>
      <c r="EI366" s="15"/>
      <c r="EJ366" s="15"/>
      <c r="EK366" s="15"/>
      <c r="EL366" s="15"/>
      <c r="EM366" s="15"/>
      <c r="EN366" s="15"/>
      <c r="EO366" s="15"/>
      <c r="EP366" s="15"/>
      <c r="EQ366" s="15"/>
      <c r="ER366" s="15"/>
      <c r="ES366" s="15"/>
      <c r="ET366" s="15"/>
      <c r="EU366" s="15"/>
      <c r="EV366" s="15"/>
      <c r="EW366" s="15"/>
      <c r="EX366" s="15"/>
      <c r="EY366" s="15"/>
      <c r="EZ366" s="15"/>
      <c r="FA366" s="15"/>
      <c r="FB366" s="15"/>
      <c r="FC366" s="15"/>
      <c r="FD366" s="15"/>
      <c r="FE366" s="15"/>
      <c r="FF366" s="15"/>
      <c r="FG366" s="15"/>
      <c r="FH366" s="15"/>
      <c r="FI366" s="15"/>
      <c r="FJ366" s="15"/>
      <c r="FK366" s="15"/>
      <c r="FL366" s="15"/>
      <c r="FM366" s="15"/>
      <c r="FN366" s="15"/>
      <c r="FO366" s="15"/>
      <c r="FP366" s="15"/>
      <c r="FQ366" s="15"/>
      <c r="FR366" s="15"/>
      <c r="FS366" s="15"/>
      <c r="FT366" s="15"/>
      <c r="FU366" s="15"/>
      <c r="FV366" s="15"/>
      <c r="FW366" s="15"/>
      <c r="FX366" s="15"/>
      <c r="FY366" s="15"/>
      <c r="FZ366" s="15"/>
      <c r="GA366" s="15"/>
      <c r="GB366" s="15"/>
      <c r="GC366" s="15"/>
      <c r="GD366" s="15"/>
      <c r="GE366" s="15"/>
      <c r="GF366" s="15"/>
      <c r="GG366" s="15"/>
      <c r="GH366" s="15"/>
      <c r="GI366" s="15"/>
      <c r="GJ366" s="15"/>
      <c r="GK366" s="15"/>
      <c r="GL366" s="15"/>
      <c r="GM366" s="15"/>
      <c r="GN366" s="15"/>
      <c r="GO366" s="15"/>
      <c r="GP366" s="15"/>
      <c r="GQ366" s="15"/>
      <c r="GR366" s="15"/>
      <c r="GS366" s="15"/>
      <c r="GT366" s="15"/>
      <c r="GU366" s="15"/>
      <c r="GV366" s="15"/>
      <c r="GW366" s="15"/>
      <c r="GX366" s="15"/>
      <c r="GY366" s="15"/>
      <c r="GZ366" s="15"/>
      <c r="HA366" s="15"/>
      <c r="HB366" s="15"/>
      <c r="HC366" s="15"/>
      <c r="HD366" s="15"/>
      <c r="HE366" s="15"/>
      <c r="HF366" s="15"/>
      <c r="HG366" s="15"/>
      <c r="HH366" s="15"/>
      <c r="HI366" s="15"/>
      <c r="HJ366" s="15"/>
      <c r="HK366" s="15"/>
      <c r="HL366" s="15"/>
      <c r="HM366" s="15"/>
      <c r="HN366" s="15"/>
      <c r="HO366" s="15"/>
      <c r="HP366" s="15"/>
      <c r="HQ366" s="15"/>
      <c r="HR366" s="15"/>
      <c r="HS366" s="15"/>
      <c r="HT366" s="15"/>
      <c r="HU366" s="15"/>
      <c r="HV366" s="15"/>
      <c r="HW366" s="15"/>
      <c r="HX366" s="15"/>
      <c r="HY366" s="15"/>
      <c r="HZ366" s="15"/>
      <c r="IA366" s="15"/>
      <c r="IB366" s="15"/>
      <c r="IC366" s="15"/>
      <c r="ID366" s="15"/>
      <c r="IE366" s="15"/>
      <c r="IF366" s="15"/>
      <c r="IG366" s="15"/>
      <c r="IH366" s="15"/>
    </row>
    <row r="367" spans="1:242">
      <c r="A367" s="232"/>
      <c r="B367" s="233" t="s">
        <v>441</v>
      </c>
      <c r="C367" s="232"/>
      <c r="D367" s="234"/>
      <c r="E367" s="365"/>
      <c r="F367" s="235"/>
    </row>
    <row r="368" spans="1:242">
      <c r="A368" s="232"/>
      <c r="B368" s="21" t="s">
        <v>469</v>
      </c>
      <c r="C368" s="225"/>
      <c r="D368" s="226"/>
      <c r="E368" s="363"/>
      <c r="F368" s="227"/>
    </row>
    <row r="369" spans="1:6">
      <c r="A369" s="232"/>
      <c r="B369" s="134"/>
      <c r="C369" s="225"/>
      <c r="D369" s="226"/>
      <c r="E369" s="363"/>
      <c r="F369" s="227"/>
    </row>
    <row r="370" spans="1:6">
      <c r="A370" s="232"/>
      <c r="B370" s="21" t="s">
        <v>480</v>
      </c>
      <c r="C370" s="225"/>
      <c r="D370" s="226"/>
      <c r="E370" s="363"/>
      <c r="F370" s="227"/>
    </row>
    <row r="371" spans="1:6">
      <c r="A371" s="232"/>
      <c r="B371" s="24" t="s">
        <v>465</v>
      </c>
      <c r="C371" s="225"/>
      <c r="D371" s="226"/>
      <c r="E371" s="363"/>
      <c r="F371" s="227"/>
    </row>
    <row r="372" spans="1:6">
      <c r="A372" s="232"/>
      <c r="B372" s="236"/>
      <c r="C372" s="225"/>
      <c r="D372" s="226"/>
      <c r="E372" s="363"/>
      <c r="F372" s="227"/>
    </row>
    <row r="373" spans="1:6" ht="24">
      <c r="A373" s="232"/>
      <c r="B373" s="134" t="s">
        <v>448</v>
      </c>
      <c r="C373" s="225"/>
      <c r="D373" s="226"/>
      <c r="E373" s="363"/>
      <c r="F373" s="227"/>
    </row>
    <row r="374" spans="1:6">
      <c r="A374" s="232"/>
      <c r="B374" s="134"/>
      <c r="C374" s="225"/>
      <c r="D374" s="226"/>
      <c r="E374" s="363"/>
      <c r="F374" s="227"/>
    </row>
    <row r="375" spans="1:6">
      <c r="A375" s="232"/>
      <c r="B375" s="228" t="s">
        <v>616</v>
      </c>
      <c r="C375" s="225"/>
      <c r="D375" s="226"/>
      <c r="E375" s="363"/>
      <c r="F375" s="227"/>
    </row>
    <row r="376" spans="1:6" ht="130.5" customHeight="1">
      <c r="A376" s="223"/>
      <c r="B376" s="228"/>
      <c r="C376" s="225"/>
      <c r="D376" s="226"/>
      <c r="E376" s="363"/>
      <c r="F376" s="227"/>
    </row>
    <row r="377" spans="1:6">
      <c r="A377" s="232"/>
      <c r="B377" s="134"/>
      <c r="C377" s="225"/>
      <c r="D377" s="226"/>
      <c r="E377" s="363"/>
      <c r="F377" s="227"/>
    </row>
    <row r="378" spans="1:6">
      <c r="A378" s="232"/>
      <c r="B378" s="134"/>
      <c r="C378" s="225"/>
      <c r="D378" s="226"/>
      <c r="E378" s="363"/>
      <c r="F378" s="227"/>
    </row>
    <row r="379" spans="1:6" ht="12.75" thickBot="1">
      <c r="A379" s="232"/>
      <c r="B379" s="134"/>
      <c r="C379" s="225"/>
      <c r="D379" s="226"/>
      <c r="E379" s="363"/>
      <c r="F379" s="227"/>
    </row>
    <row r="380" spans="1:6" s="15" customFormat="1" ht="12.75" thickBot="1">
      <c r="A380" s="119"/>
      <c r="B380" s="120" t="s">
        <v>617</v>
      </c>
      <c r="C380" s="121"/>
      <c r="D380" s="122"/>
      <c r="E380" s="366"/>
      <c r="F380" s="123">
        <f>SUM(F5:F379)</f>
        <v>0</v>
      </c>
    </row>
  </sheetData>
  <pageMargins left="0.7" right="0.7" top="0.75" bottom="0.75" header="0.3" footer="0.3"/>
  <pageSetup paperSize="9" scale="96" fitToHeight="0" orientation="portrait" r:id="rId1"/>
  <rowBreaks count="11" manualBreakCount="11">
    <brk id="22" max="16383" man="1"/>
    <brk id="50" max="16383" man="1"/>
    <brk id="78" max="16383" man="1"/>
    <brk id="108" max="16383" man="1"/>
    <brk id="139" max="16383" man="1"/>
    <brk id="171" max="16383" man="1"/>
    <brk id="199" max="16383" man="1"/>
    <brk id="225" max="16383" man="1"/>
    <brk id="259" max="16383" man="1"/>
    <brk id="312" max="16383" man="1"/>
    <brk id="34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36"/>
  <sheetViews>
    <sheetView view="pageBreakPreview" topLeftCell="A10" zoomScaleNormal="100" zoomScaleSheetLayoutView="100" workbookViewId="0">
      <selection activeCell="G37" sqref="G37"/>
    </sheetView>
  </sheetViews>
  <sheetFormatPr defaultColWidth="55.140625" defaultRowHeight="15"/>
  <cols>
    <col min="1" max="1" width="9.140625" style="51" customWidth="1"/>
    <col min="2" max="2" width="55.140625" style="50"/>
    <col min="3" max="3" width="10.42578125" style="51" bestFit="1" customWidth="1"/>
    <col min="4" max="4" width="4.28515625" style="51" bestFit="1" customWidth="1"/>
    <col min="5" max="5" width="11.5703125" style="51" bestFit="1" customWidth="1"/>
    <col min="6" max="6" width="13.28515625" style="51" bestFit="1" customWidth="1"/>
    <col min="7" max="16384" width="55.140625" style="50"/>
  </cols>
  <sheetData>
    <row r="1" spans="1:6" ht="15.75" thickBot="1">
      <c r="A1" s="126" t="s">
        <v>301</v>
      </c>
      <c r="B1" s="127" t="s">
        <v>302</v>
      </c>
      <c r="C1" s="213" t="s">
        <v>311</v>
      </c>
      <c r="D1" s="214" t="s">
        <v>303</v>
      </c>
      <c r="E1" s="359" t="s">
        <v>312</v>
      </c>
      <c r="F1" s="215" t="s">
        <v>304</v>
      </c>
    </row>
    <row r="2" spans="1:6" ht="15.75" thickBot="1">
      <c r="A2" s="128" t="s">
        <v>727</v>
      </c>
      <c r="B2" s="124" t="s">
        <v>728</v>
      </c>
      <c r="C2" s="216"/>
      <c r="D2" s="217"/>
      <c r="E2" s="360"/>
      <c r="F2" s="125"/>
    </row>
    <row r="3" spans="1:6" ht="15.75" thickBot="1">
      <c r="A3" s="33"/>
      <c r="B3" s="34"/>
      <c r="C3" s="35"/>
      <c r="D3" s="36"/>
      <c r="E3" s="361"/>
      <c r="F3" s="37"/>
    </row>
    <row r="4" spans="1:6" ht="15.75" thickBot="1">
      <c r="A4" s="243" t="s">
        <v>32</v>
      </c>
      <c r="B4" s="244" t="s">
        <v>72</v>
      </c>
      <c r="C4" s="245" t="s">
        <v>28</v>
      </c>
      <c r="D4" s="246" t="s">
        <v>29</v>
      </c>
      <c r="E4" s="367" t="s">
        <v>30</v>
      </c>
      <c r="F4" s="247" t="s">
        <v>31</v>
      </c>
    </row>
    <row r="5" spans="1:6">
      <c r="A5" s="248"/>
      <c r="B5" s="249"/>
      <c r="C5" s="250"/>
      <c r="D5" s="251"/>
      <c r="E5" s="368"/>
      <c r="F5" s="252"/>
    </row>
    <row r="6" spans="1:6" ht="132">
      <c r="A6" s="253"/>
      <c r="B6" s="224" t="s">
        <v>437</v>
      </c>
      <c r="C6" s="225"/>
      <c r="D6" s="226"/>
      <c r="E6" s="363"/>
      <c r="F6" s="254"/>
    </row>
    <row r="7" spans="1:6">
      <c r="A7" s="253"/>
      <c r="B7" s="228" t="s">
        <v>438</v>
      </c>
      <c r="C7" s="229"/>
      <c r="D7" s="230"/>
      <c r="E7" s="364"/>
      <c r="F7" s="255"/>
    </row>
    <row r="8" spans="1:6" ht="15.75" thickBot="1">
      <c r="A8" s="256"/>
      <c r="B8" s="257"/>
      <c r="C8" s="257"/>
      <c r="D8" s="257"/>
      <c r="E8" s="369"/>
      <c r="F8" s="258"/>
    </row>
    <row r="9" spans="1:6" ht="15.75" thickBot="1">
      <c r="A9" s="259" t="s">
        <v>309</v>
      </c>
      <c r="B9" s="260" t="s">
        <v>316</v>
      </c>
      <c r="C9" s="261"/>
      <c r="D9" s="261"/>
      <c r="E9" s="370"/>
      <c r="F9" s="262"/>
    </row>
    <row r="10" spans="1:6">
      <c r="A10" s="263"/>
      <c r="B10" s="264" t="s">
        <v>618</v>
      </c>
      <c r="C10" s="265"/>
      <c r="D10" s="265"/>
      <c r="E10" s="371"/>
      <c r="F10" s="266"/>
    </row>
    <row r="11" spans="1:6">
      <c r="A11" s="267"/>
      <c r="B11" s="268" t="s">
        <v>619</v>
      </c>
      <c r="C11" s="269" t="s">
        <v>620</v>
      </c>
      <c r="D11" s="269">
        <v>4</v>
      </c>
      <c r="E11" s="270">
        <v>0</v>
      </c>
      <c r="F11" s="271">
        <f>+D11*E11</f>
        <v>0</v>
      </c>
    </row>
    <row r="12" spans="1:6" ht="24">
      <c r="A12" s="267"/>
      <c r="B12" s="268" t="s">
        <v>621</v>
      </c>
      <c r="C12" s="272" t="s">
        <v>622</v>
      </c>
      <c r="D12" s="272">
        <v>1</v>
      </c>
      <c r="E12" s="372"/>
      <c r="F12" s="271"/>
    </row>
    <row r="13" spans="1:6">
      <c r="A13" s="267"/>
      <c r="B13" s="268" t="s">
        <v>623</v>
      </c>
      <c r="C13" s="272" t="s">
        <v>622</v>
      </c>
      <c r="D13" s="272">
        <v>1</v>
      </c>
      <c r="E13" s="372"/>
      <c r="F13" s="271"/>
    </row>
    <row r="14" spans="1:6">
      <c r="A14" s="267"/>
      <c r="B14" s="268" t="s">
        <v>624</v>
      </c>
      <c r="C14" s="272" t="s">
        <v>622</v>
      </c>
      <c r="D14" s="272">
        <v>1</v>
      </c>
      <c r="E14" s="372"/>
      <c r="F14" s="271"/>
    </row>
    <row r="15" spans="1:6">
      <c r="A15" s="267"/>
      <c r="B15" s="268" t="s">
        <v>625</v>
      </c>
      <c r="C15" s="272" t="s">
        <v>622</v>
      </c>
      <c r="D15" s="272">
        <v>1</v>
      </c>
      <c r="E15" s="372"/>
      <c r="F15" s="271"/>
    </row>
    <row r="16" spans="1:6">
      <c r="A16" s="267"/>
      <c r="B16" s="268" t="s">
        <v>626</v>
      </c>
      <c r="C16" s="272" t="s">
        <v>622</v>
      </c>
      <c r="D16" s="272">
        <v>1</v>
      </c>
      <c r="E16" s="372"/>
      <c r="F16" s="271"/>
    </row>
    <row r="17" spans="1:6">
      <c r="A17" s="267"/>
      <c r="B17" s="268"/>
      <c r="C17" s="272"/>
      <c r="D17" s="272"/>
      <c r="E17" s="372"/>
      <c r="F17" s="271"/>
    </row>
    <row r="18" spans="1:6">
      <c r="A18" s="267"/>
      <c r="B18" s="273"/>
      <c r="C18" s="272"/>
      <c r="D18" s="272"/>
      <c r="E18" s="372"/>
      <c r="F18" s="271"/>
    </row>
    <row r="19" spans="1:6">
      <c r="A19" s="267"/>
      <c r="B19" s="273"/>
      <c r="C19" s="272"/>
      <c r="D19" s="272"/>
      <c r="E19" s="372"/>
      <c r="F19" s="271"/>
    </row>
    <row r="20" spans="1:6" ht="15.75" thickBot="1">
      <c r="A20" s="274"/>
      <c r="B20" s="274"/>
      <c r="C20" s="274"/>
      <c r="D20" s="274"/>
      <c r="E20" s="373"/>
      <c r="F20" s="275"/>
    </row>
    <row r="21" spans="1:6" ht="15.75" thickBot="1">
      <c r="A21" s="276">
        <v>2</v>
      </c>
      <c r="B21" s="277" t="s">
        <v>627</v>
      </c>
      <c r="C21" s="278" t="s">
        <v>620</v>
      </c>
      <c r="D21" s="278">
        <v>2</v>
      </c>
      <c r="E21" s="279">
        <v>0</v>
      </c>
      <c r="F21" s="280">
        <f>+D21*E21</f>
        <v>0</v>
      </c>
    </row>
    <row r="22" spans="1:6">
      <c r="A22" s="267"/>
      <c r="B22" s="281" t="s">
        <v>628</v>
      </c>
      <c r="C22" s="272" t="s">
        <v>620</v>
      </c>
      <c r="D22" s="272">
        <v>1</v>
      </c>
      <c r="E22" s="374"/>
      <c r="F22" s="271"/>
    </row>
    <row r="23" spans="1:6">
      <c r="A23" s="267"/>
      <c r="B23" s="281" t="s">
        <v>629</v>
      </c>
      <c r="C23" s="272" t="s">
        <v>620</v>
      </c>
      <c r="D23" s="272">
        <v>1</v>
      </c>
      <c r="E23" s="374"/>
      <c r="F23" s="271"/>
    </row>
    <row r="24" spans="1:6">
      <c r="A24" s="282"/>
      <c r="B24" s="283" t="s">
        <v>630</v>
      </c>
      <c r="C24" s="284" t="s">
        <v>622</v>
      </c>
      <c r="D24" s="284">
        <v>1</v>
      </c>
      <c r="E24" s="375"/>
      <c r="F24" s="285"/>
    </row>
    <row r="25" spans="1:6" ht="15.75" thickBot="1">
      <c r="A25" s="267"/>
      <c r="B25" s="268"/>
      <c r="C25" s="267"/>
      <c r="D25" s="267"/>
      <c r="E25" s="374"/>
      <c r="F25" s="271"/>
    </row>
    <row r="26" spans="1:6" ht="15.75" thickBot="1">
      <c r="A26" s="276">
        <v>3</v>
      </c>
      <c r="B26" s="277" t="s">
        <v>631</v>
      </c>
      <c r="C26" s="278" t="s">
        <v>620</v>
      </c>
      <c r="D26" s="278">
        <v>1</v>
      </c>
      <c r="E26" s="279">
        <v>0</v>
      </c>
      <c r="F26" s="280">
        <f>+D26*E26</f>
        <v>0</v>
      </c>
    </row>
    <row r="27" spans="1:6">
      <c r="A27" s="267"/>
      <c r="B27" s="281" t="s">
        <v>632</v>
      </c>
      <c r="C27" s="272"/>
      <c r="D27" s="272"/>
      <c r="E27" s="372"/>
      <c r="F27" s="271"/>
    </row>
    <row r="28" spans="1:6">
      <c r="A28" s="267"/>
      <c r="B28" s="281" t="s">
        <v>633</v>
      </c>
      <c r="C28" s="272"/>
      <c r="D28" s="272"/>
      <c r="E28" s="372"/>
      <c r="F28" s="271"/>
    </row>
    <row r="29" spans="1:6">
      <c r="A29" s="267"/>
      <c r="B29" s="281" t="s">
        <v>634</v>
      </c>
      <c r="C29" s="272"/>
      <c r="D29" s="272"/>
      <c r="E29" s="372"/>
      <c r="F29" s="271"/>
    </row>
    <row r="30" spans="1:6">
      <c r="A30" s="267"/>
      <c r="B30" s="281" t="s">
        <v>635</v>
      </c>
      <c r="C30" s="272"/>
      <c r="D30" s="272"/>
      <c r="E30" s="372"/>
      <c r="F30" s="271"/>
    </row>
    <row r="31" spans="1:6">
      <c r="A31" s="267"/>
      <c r="B31" s="281" t="s">
        <v>636</v>
      </c>
      <c r="C31" s="272"/>
      <c r="D31" s="272"/>
      <c r="E31" s="372"/>
      <c r="F31" s="271"/>
    </row>
    <row r="32" spans="1:6">
      <c r="A32" s="267"/>
      <c r="B32" s="281" t="s">
        <v>637</v>
      </c>
      <c r="C32" s="272"/>
      <c r="D32" s="272"/>
      <c r="E32" s="372"/>
      <c r="F32" s="271"/>
    </row>
    <row r="33" spans="1:6" ht="36">
      <c r="A33" s="267"/>
      <c r="B33" s="281" t="s">
        <v>638</v>
      </c>
      <c r="C33" s="272"/>
      <c r="D33" s="272"/>
      <c r="E33" s="372"/>
      <c r="F33" s="271"/>
    </row>
    <row r="34" spans="1:6" ht="15.75" thickBot="1">
      <c r="A34" s="267"/>
      <c r="B34" s="281"/>
      <c r="C34" s="272"/>
      <c r="D34" s="272"/>
      <c r="E34" s="372"/>
      <c r="F34" s="271"/>
    </row>
    <row r="35" spans="1:6" ht="16.5" thickTop="1" thickBot="1">
      <c r="A35" s="286"/>
      <c r="B35" s="287"/>
      <c r="C35" s="500" t="s">
        <v>639</v>
      </c>
      <c r="D35" s="501"/>
      <c r="E35" s="502"/>
      <c r="F35" s="288">
        <f>SUM(F10:F34)</f>
        <v>0</v>
      </c>
    </row>
    <row r="36" spans="1:6" ht="15.75" thickTop="1"/>
  </sheetData>
  <mergeCells count="1">
    <mergeCell ref="C35:E35"/>
  </mergeCells>
  <pageMargins left="0.7" right="0.7" top="0.75" bottom="0.75" header="0.3" footer="0.3"/>
  <pageSetup paperSize="9"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11"/>
  <sheetViews>
    <sheetView view="pageBreakPreview" topLeftCell="A226" zoomScale="130" zoomScaleNormal="100" zoomScaleSheetLayoutView="130" zoomScalePageLayoutView="70" workbookViewId="0">
      <selection activeCell="E230" sqref="E230"/>
    </sheetView>
  </sheetViews>
  <sheetFormatPr defaultColWidth="9.140625" defaultRowHeight="12"/>
  <cols>
    <col min="1" max="1" width="8.7109375" style="79" customWidth="1"/>
    <col min="2" max="2" width="52.7109375" style="98" customWidth="1"/>
    <col min="3" max="3" width="4.7109375" style="81" customWidth="1"/>
    <col min="4" max="4" width="7.7109375" style="82" customWidth="1"/>
    <col min="5" max="5" width="9.28515625" style="83" customWidth="1"/>
    <col min="6" max="6" width="9.7109375" style="83" customWidth="1"/>
    <col min="7" max="7" width="3.7109375" style="78" customWidth="1"/>
    <col min="8" max="16384" width="9.140625" style="78"/>
  </cols>
  <sheetData>
    <row r="1" spans="1:6">
      <c r="A1" s="73" t="s">
        <v>300</v>
      </c>
      <c r="B1" s="74" t="s">
        <v>43</v>
      </c>
      <c r="C1" s="75"/>
      <c r="D1" s="76"/>
      <c r="E1" s="109"/>
      <c r="F1" s="77"/>
    </row>
    <row r="2" spans="1:6" ht="12.75" thickBot="1">
      <c r="B2" s="80"/>
      <c r="E2" s="61"/>
    </row>
    <row r="3" spans="1:6" s="59" customFormat="1" ht="12.75" thickBot="1">
      <c r="A3" s="376" t="s">
        <v>32</v>
      </c>
      <c r="B3" s="377" t="s">
        <v>72</v>
      </c>
      <c r="C3" s="296" t="s">
        <v>28</v>
      </c>
      <c r="D3" s="297" t="s">
        <v>29</v>
      </c>
      <c r="E3" s="58" t="s">
        <v>30</v>
      </c>
      <c r="F3" s="298" t="s">
        <v>31</v>
      </c>
    </row>
    <row r="4" spans="1:6" s="59" customFormat="1">
      <c r="A4" s="378"/>
      <c r="B4" s="379"/>
      <c r="C4" s="301"/>
      <c r="D4" s="302"/>
      <c r="E4" s="60"/>
      <c r="F4" s="302"/>
    </row>
    <row r="5" spans="1:6">
      <c r="A5" s="380" t="s">
        <v>105</v>
      </c>
      <c r="B5" s="74" t="s">
        <v>106</v>
      </c>
      <c r="C5" s="380"/>
      <c r="D5" s="381"/>
      <c r="E5" s="93"/>
      <c r="F5" s="382"/>
    </row>
    <row r="6" spans="1:6">
      <c r="A6" s="81"/>
      <c r="E6" s="94"/>
      <c r="F6" s="316"/>
    </row>
    <row r="7" spans="1:6" ht="120">
      <c r="A7" s="311" t="s">
        <v>107</v>
      </c>
      <c r="B7" s="80" t="s">
        <v>214</v>
      </c>
      <c r="C7" s="81" t="s">
        <v>0</v>
      </c>
      <c r="D7" s="383">
        <v>6</v>
      </c>
      <c r="E7" s="94">
        <v>0</v>
      </c>
      <c r="F7" s="316">
        <f>D7*E7</f>
        <v>0</v>
      </c>
    </row>
    <row r="8" spans="1:6" ht="228">
      <c r="A8" s="311"/>
      <c r="B8" s="384" t="s">
        <v>222</v>
      </c>
      <c r="D8" s="383"/>
      <c r="E8" s="94"/>
      <c r="F8" s="316"/>
    </row>
    <row r="9" spans="1:6" ht="65.25" customHeight="1">
      <c r="A9" s="311"/>
      <c r="B9" s="385" t="s">
        <v>221</v>
      </c>
      <c r="C9" s="81" t="s">
        <v>0</v>
      </c>
      <c r="D9" s="383">
        <v>6</v>
      </c>
      <c r="E9" s="94"/>
      <c r="F9" s="316"/>
    </row>
    <row r="10" spans="1:6">
      <c r="A10" s="311"/>
      <c r="B10" s="384"/>
      <c r="E10" s="94"/>
      <c r="F10" s="316"/>
    </row>
    <row r="11" spans="1:6" ht="29.25" customHeight="1">
      <c r="A11" s="311" t="s">
        <v>83</v>
      </c>
      <c r="B11" s="98" t="s">
        <v>155</v>
      </c>
      <c r="C11" s="81" t="s">
        <v>86</v>
      </c>
      <c r="D11" s="383">
        <v>6</v>
      </c>
      <c r="E11" s="94">
        <v>0</v>
      </c>
      <c r="F11" s="316">
        <f>D11*E11</f>
        <v>0</v>
      </c>
    </row>
    <row r="12" spans="1:6">
      <c r="A12" s="311"/>
      <c r="D12" s="383"/>
      <c r="E12" s="94"/>
      <c r="F12" s="316"/>
    </row>
    <row r="13" spans="1:6" ht="48">
      <c r="A13" s="311" t="s">
        <v>84</v>
      </c>
      <c r="B13" s="98" t="s">
        <v>156</v>
      </c>
      <c r="C13" s="81" t="s">
        <v>86</v>
      </c>
      <c r="D13" s="383">
        <v>6</v>
      </c>
      <c r="E13" s="94">
        <v>0</v>
      </c>
      <c r="F13" s="316">
        <f>D13*E13</f>
        <v>0</v>
      </c>
    </row>
    <row r="14" spans="1:6">
      <c r="A14" s="311"/>
      <c r="D14" s="383"/>
      <c r="E14" s="94"/>
      <c r="F14" s="316"/>
    </row>
    <row r="15" spans="1:6" ht="48">
      <c r="A15" s="311" t="s">
        <v>85</v>
      </c>
      <c r="B15" s="98" t="s">
        <v>157</v>
      </c>
      <c r="C15" s="81" t="s">
        <v>86</v>
      </c>
      <c r="D15" s="383">
        <v>3</v>
      </c>
      <c r="E15" s="94">
        <v>0</v>
      </c>
      <c r="F15" s="316">
        <f>D15*E15</f>
        <v>0</v>
      </c>
    </row>
    <row r="16" spans="1:6">
      <c r="A16" s="311"/>
      <c r="D16" s="383"/>
      <c r="E16" s="94"/>
      <c r="F16" s="316"/>
    </row>
    <row r="17" spans="1:6" ht="39.75" customHeight="1">
      <c r="A17" s="311" t="s">
        <v>6</v>
      </c>
      <c r="B17" s="98" t="s">
        <v>150</v>
      </c>
      <c r="C17" s="81" t="s">
        <v>86</v>
      </c>
      <c r="D17" s="383">
        <v>9</v>
      </c>
      <c r="E17" s="94">
        <v>0</v>
      </c>
      <c r="F17" s="316">
        <f>D17*E17</f>
        <v>0</v>
      </c>
    </row>
    <row r="18" spans="1:6">
      <c r="A18" s="311"/>
      <c r="D18" s="383"/>
      <c r="E18" s="94"/>
      <c r="F18" s="316"/>
    </row>
    <row r="19" spans="1:6" ht="41.25" customHeight="1">
      <c r="A19" s="311" t="s">
        <v>87</v>
      </c>
      <c r="B19" s="98" t="s">
        <v>158</v>
      </c>
      <c r="C19" s="81" t="s">
        <v>86</v>
      </c>
      <c r="D19" s="383">
        <v>3</v>
      </c>
      <c r="E19" s="94">
        <v>0</v>
      </c>
      <c r="F19" s="316">
        <f>D19*E19</f>
        <v>0</v>
      </c>
    </row>
    <row r="20" spans="1:6">
      <c r="A20" s="311"/>
      <c r="D20" s="383"/>
      <c r="E20" s="94"/>
      <c r="F20" s="316"/>
    </row>
    <row r="21" spans="1:6" ht="36">
      <c r="A21" s="311" t="s">
        <v>88</v>
      </c>
      <c r="B21" s="98" t="s">
        <v>159</v>
      </c>
      <c r="C21" s="81" t="s">
        <v>86</v>
      </c>
      <c r="D21" s="383">
        <v>15</v>
      </c>
      <c r="E21" s="94">
        <v>0</v>
      </c>
      <c r="F21" s="316">
        <f>D21*E21</f>
        <v>0</v>
      </c>
    </row>
    <row r="22" spans="1:6">
      <c r="A22" s="311"/>
      <c r="D22" s="383"/>
      <c r="E22" s="94"/>
      <c r="F22" s="316"/>
    </row>
    <row r="23" spans="1:6" ht="25.5" customHeight="1">
      <c r="A23" s="311" t="s">
        <v>89</v>
      </c>
      <c r="B23" s="384" t="s">
        <v>711</v>
      </c>
      <c r="C23" s="81" t="s">
        <v>86</v>
      </c>
      <c r="D23" s="383">
        <v>6</v>
      </c>
      <c r="E23" s="94">
        <v>0</v>
      </c>
      <c r="F23" s="316">
        <f>D23*E23</f>
        <v>0</v>
      </c>
    </row>
    <row r="24" spans="1:6">
      <c r="A24" s="311"/>
      <c r="D24" s="383"/>
      <c r="E24" s="94"/>
      <c r="F24" s="316"/>
    </row>
    <row r="25" spans="1:6" ht="24">
      <c r="A25" s="311" t="s">
        <v>90</v>
      </c>
      <c r="B25" s="98" t="s">
        <v>694</v>
      </c>
      <c r="C25" s="81" t="s">
        <v>86</v>
      </c>
      <c r="D25" s="383">
        <v>3</v>
      </c>
      <c r="E25" s="94">
        <v>0</v>
      </c>
      <c r="F25" s="316">
        <f>D25*E25</f>
        <v>0</v>
      </c>
    </row>
    <row r="26" spans="1:6">
      <c r="A26" s="311"/>
      <c r="D26" s="383"/>
      <c r="E26" s="94"/>
      <c r="F26" s="316"/>
    </row>
    <row r="27" spans="1:6">
      <c r="A27" s="311" t="s">
        <v>91</v>
      </c>
      <c r="B27" s="80" t="s">
        <v>92</v>
      </c>
      <c r="C27" s="311"/>
      <c r="D27" s="383"/>
      <c r="E27" s="94"/>
      <c r="F27" s="316"/>
    </row>
    <row r="28" spans="1:6">
      <c r="A28" s="311"/>
      <c r="B28" s="384"/>
      <c r="C28" s="311"/>
      <c r="D28" s="383"/>
      <c r="E28" s="94"/>
      <c r="F28" s="316"/>
    </row>
    <row r="29" spans="1:6" ht="132">
      <c r="A29" s="311" t="s">
        <v>194</v>
      </c>
      <c r="B29" s="385" t="s">
        <v>215</v>
      </c>
      <c r="C29" s="81" t="s">
        <v>0</v>
      </c>
      <c r="D29" s="383">
        <v>1</v>
      </c>
      <c r="E29" s="94">
        <v>0</v>
      </c>
      <c r="F29" s="316">
        <f>D29*E29</f>
        <v>0</v>
      </c>
    </row>
    <row r="30" spans="1:6" ht="324">
      <c r="A30" s="386"/>
      <c r="B30" s="384" t="s">
        <v>251</v>
      </c>
      <c r="C30" s="387"/>
      <c r="D30" s="388"/>
      <c r="E30" s="94"/>
      <c r="F30" s="316"/>
    </row>
    <row r="31" spans="1:6" ht="60">
      <c r="A31" s="386"/>
      <c r="B31" s="80" t="s">
        <v>223</v>
      </c>
      <c r="C31" s="81" t="s">
        <v>0</v>
      </c>
      <c r="D31" s="383">
        <v>1</v>
      </c>
      <c r="E31" s="94"/>
      <c r="F31" s="316"/>
    </row>
    <row r="32" spans="1:6">
      <c r="A32" s="386"/>
      <c r="B32" s="389"/>
      <c r="C32" s="387"/>
      <c r="D32" s="388"/>
      <c r="E32" s="94"/>
      <c r="F32" s="316"/>
    </row>
    <row r="33" spans="1:6" ht="24">
      <c r="A33" s="311" t="s">
        <v>83</v>
      </c>
      <c r="B33" s="98" t="s">
        <v>154</v>
      </c>
      <c r="C33" s="81" t="s">
        <v>86</v>
      </c>
      <c r="D33" s="383">
        <v>2</v>
      </c>
      <c r="E33" s="61">
        <v>0</v>
      </c>
      <c r="F33" s="316">
        <f t="shared" ref="F33" si="0">D33*E33</f>
        <v>0</v>
      </c>
    </row>
    <row r="34" spans="1:6">
      <c r="A34" s="311"/>
      <c r="D34" s="383"/>
      <c r="E34" s="61"/>
      <c r="F34" s="316"/>
    </row>
    <row r="35" spans="1:6" ht="48">
      <c r="A35" s="311" t="s">
        <v>84</v>
      </c>
      <c r="B35" s="98" t="s">
        <v>145</v>
      </c>
      <c r="C35" s="81" t="s">
        <v>86</v>
      </c>
      <c r="D35" s="383">
        <v>2</v>
      </c>
      <c r="E35" s="61">
        <v>0</v>
      </c>
      <c r="F35" s="316">
        <f t="shared" ref="F35" si="1">D35*E35</f>
        <v>0</v>
      </c>
    </row>
    <row r="36" spans="1:6">
      <c r="A36" s="311"/>
      <c r="D36" s="383"/>
      <c r="E36" s="61"/>
      <c r="F36" s="316"/>
    </row>
    <row r="37" spans="1:6" ht="48">
      <c r="A37" s="311" t="s">
        <v>85</v>
      </c>
      <c r="B37" s="98" t="s">
        <v>153</v>
      </c>
      <c r="C37" s="81" t="s">
        <v>86</v>
      </c>
      <c r="D37" s="383">
        <v>1</v>
      </c>
      <c r="E37" s="61">
        <v>0</v>
      </c>
      <c r="F37" s="316">
        <f t="shared" ref="F37" si="2">D37*E37</f>
        <v>0</v>
      </c>
    </row>
    <row r="38" spans="1:6">
      <c r="A38" s="311"/>
      <c r="D38" s="383"/>
      <c r="E38" s="61"/>
      <c r="F38" s="316"/>
    </row>
    <row r="39" spans="1:6" ht="36">
      <c r="A39" s="311" t="s">
        <v>6</v>
      </c>
      <c r="B39" s="98" t="s">
        <v>149</v>
      </c>
      <c r="C39" s="81" t="s">
        <v>86</v>
      </c>
      <c r="D39" s="383">
        <v>2</v>
      </c>
      <c r="E39" s="61">
        <v>0</v>
      </c>
      <c r="F39" s="316">
        <f t="shared" ref="F39" si="3">D39*E39</f>
        <v>0</v>
      </c>
    </row>
    <row r="40" spans="1:6">
      <c r="A40" s="311"/>
      <c r="D40" s="383"/>
      <c r="E40" s="61"/>
      <c r="F40" s="316"/>
    </row>
    <row r="41" spans="1:6" ht="36">
      <c r="A41" s="311" t="s">
        <v>87</v>
      </c>
      <c r="B41" s="98" t="s">
        <v>49</v>
      </c>
      <c r="C41" s="81" t="s">
        <v>86</v>
      </c>
      <c r="D41" s="383">
        <v>1</v>
      </c>
      <c r="E41" s="61">
        <v>0</v>
      </c>
      <c r="F41" s="316">
        <f t="shared" ref="F41" si="4">D41*E41</f>
        <v>0</v>
      </c>
    </row>
    <row r="42" spans="1:6">
      <c r="A42" s="311"/>
      <c r="D42" s="383"/>
      <c r="E42" s="61"/>
      <c r="F42" s="316"/>
    </row>
    <row r="43" spans="1:6" ht="36">
      <c r="A43" s="311" t="s">
        <v>88</v>
      </c>
      <c r="B43" s="98" t="s">
        <v>152</v>
      </c>
      <c r="C43" s="81" t="s">
        <v>86</v>
      </c>
      <c r="D43" s="383">
        <v>2</v>
      </c>
      <c r="E43" s="61">
        <v>0</v>
      </c>
      <c r="F43" s="316">
        <f t="shared" ref="F43" si="5">D43*E43</f>
        <v>0</v>
      </c>
    </row>
    <row r="44" spans="1:6">
      <c r="A44" s="311"/>
      <c r="D44" s="383"/>
      <c r="E44" s="61"/>
      <c r="F44" s="316"/>
    </row>
    <row r="45" spans="1:6" ht="27.75" customHeight="1">
      <c r="A45" s="311" t="s">
        <v>93</v>
      </c>
      <c r="B45" s="384" t="s">
        <v>712</v>
      </c>
      <c r="C45" s="81" t="s">
        <v>86</v>
      </c>
      <c r="D45" s="383">
        <v>2</v>
      </c>
      <c r="E45" s="61">
        <v>0</v>
      </c>
      <c r="F45" s="316">
        <f t="shared" ref="F45" si="6">D45*E45</f>
        <v>0</v>
      </c>
    </row>
    <row r="46" spans="1:6">
      <c r="A46" s="386"/>
      <c r="B46" s="389"/>
      <c r="C46" s="387"/>
      <c r="D46" s="388"/>
      <c r="E46" s="94"/>
      <c r="F46" s="316"/>
    </row>
    <row r="47" spans="1:6">
      <c r="A47" s="81"/>
      <c r="E47" s="94"/>
      <c r="F47" s="316"/>
    </row>
    <row r="48" spans="1:6">
      <c r="A48" s="311" t="s">
        <v>103</v>
      </c>
      <c r="B48" s="80" t="s">
        <v>104</v>
      </c>
      <c r="C48" s="311"/>
      <c r="D48" s="383"/>
      <c r="E48" s="94"/>
      <c r="F48" s="316"/>
    </row>
    <row r="49" spans="1:6">
      <c r="A49" s="81"/>
      <c r="E49" s="94"/>
      <c r="F49" s="316"/>
    </row>
    <row r="50" spans="1:6" ht="54" customHeight="1">
      <c r="A50" s="311" t="s">
        <v>108</v>
      </c>
      <c r="B50" s="385" t="s">
        <v>266</v>
      </c>
      <c r="C50" s="81" t="s">
        <v>0</v>
      </c>
      <c r="D50" s="383">
        <v>1</v>
      </c>
      <c r="E50" s="61">
        <v>0</v>
      </c>
      <c r="F50" s="316">
        <f t="shared" ref="F50" si="7">D50*E50</f>
        <v>0</v>
      </c>
    </row>
    <row r="51" spans="1:6" ht="175.5" customHeight="1">
      <c r="B51" s="384" t="s">
        <v>267</v>
      </c>
      <c r="E51" s="94"/>
      <c r="F51" s="316"/>
    </row>
    <row r="52" spans="1:6" ht="206.25" customHeight="1">
      <c r="B52" s="384" t="s">
        <v>268</v>
      </c>
      <c r="E52" s="94"/>
      <c r="F52" s="316"/>
    </row>
    <row r="53" spans="1:6">
      <c r="E53" s="94"/>
      <c r="F53" s="316"/>
    </row>
    <row r="54" spans="1:6" ht="108">
      <c r="A54" s="311" t="s">
        <v>110</v>
      </c>
      <c r="B54" s="98" t="s">
        <v>270</v>
      </c>
      <c r="C54" s="81" t="s">
        <v>0</v>
      </c>
      <c r="D54" s="383">
        <v>1</v>
      </c>
      <c r="E54" s="61">
        <v>0</v>
      </c>
      <c r="F54" s="316">
        <f t="shared" ref="F54" si="8">D54*E54</f>
        <v>0</v>
      </c>
    </row>
    <row r="55" spans="1:6">
      <c r="E55" s="61"/>
      <c r="F55" s="316"/>
    </row>
    <row r="56" spans="1:6" ht="108">
      <c r="A56" s="311" t="s">
        <v>111</v>
      </c>
      <c r="B56" s="98" t="s">
        <v>269</v>
      </c>
      <c r="C56" s="81" t="s">
        <v>0</v>
      </c>
      <c r="D56" s="383">
        <v>2</v>
      </c>
      <c r="E56" s="61">
        <v>0</v>
      </c>
      <c r="F56" s="316">
        <f t="shared" ref="F56" si="9">D56*E56</f>
        <v>0</v>
      </c>
    </row>
    <row r="57" spans="1:6">
      <c r="A57" s="311"/>
      <c r="B57" s="80"/>
      <c r="C57" s="311"/>
      <c r="D57" s="383"/>
      <c r="E57" s="61"/>
      <c r="F57" s="316"/>
    </row>
    <row r="58" spans="1:6" ht="125.25" customHeight="1">
      <c r="A58" s="311" t="s">
        <v>109</v>
      </c>
      <c r="B58" s="98" t="s">
        <v>271</v>
      </c>
      <c r="C58" s="81" t="s">
        <v>2</v>
      </c>
      <c r="D58" s="383">
        <v>2</v>
      </c>
      <c r="E58" s="61">
        <v>0</v>
      </c>
      <c r="F58" s="316">
        <f t="shared" ref="F58" si="10">D58*E58</f>
        <v>0</v>
      </c>
    </row>
    <row r="59" spans="1:6">
      <c r="A59" s="81"/>
      <c r="E59" s="94"/>
      <c r="F59" s="316"/>
    </row>
    <row r="60" spans="1:6" ht="48">
      <c r="A60" s="79" t="s">
        <v>3</v>
      </c>
      <c r="B60" s="384" t="s">
        <v>44</v>
      </c>
      <c r="C60" s="81" t="s">
        <v>2</v>
      </c>
      <c r="D60" s="383">
        <v>5</v>
      </c>
      <c r="E60" s="61">
        <v>0</v>
      </c>
      <c r="F60" s="316">
        <f t="shared" ref="F60" si="11">D60*E60</f>
        <v>0</v>
      </c>
    </row>
    <row r="61" spans="1:6">
      <c r="A61" s="386"/>
      <c r="B61" s="390"/>
      <c r="C61" s="387"/>
      <c r="D61" s="388"/>
      <c r="E61" s="61"/>
      <c r="F61" s="316"/>
    </row>
    <row r="62" spans="1:6" ht="24">
      <c r="A62" s="386"/>
      <c r="B62" s="384" t="s">
        <v>48</v>
      </c>
      <c r="C62" s="81" t="s">
        <v>2</v>
      </c>
      <c r="D62" s="383">
        <v>1</v>
      </c>
      <c r="E62" s="61">
        <v>0</v>
      </c>
      <c r="F62" s="316">
        <f t="shared" ref="F62" si="12">D62*E62</f>
        <v>0</v>
      </c>
    </row>
    <row r="63" spans="1:6">
      <c r="A63" s="81"/>
      <c r="E63" s="61"/>
      <c r="F63" s="316"/>
    </row>
    <row r="64" spans="1:6" ht="24">
      <c r="A64" s="81"/>
      <c r="B64" s="384" t="s">
        <v>45</v>
      </c>
      <c r="C64" s="81" t="s">
        <v>2</v>
      </c>
      <c r="D64" s="383">
        <v>1</v>
      </c>
      <c r="E64" s="61">
        <v>0</v>
      </c>
      <c r="F64" s="316">
        <f t="shared" ref="F64" si="13">D64*E64</f>
        <v>0</v>
      </c>
    </row>
    <row r="65" spans="1:6">
      <c r="A65" s="81"/>
      <c r="E65" s="61"/>
      <c r="F65" s="316"/>
    </row>
    <row r="66" spans="1:6" ht="24">
      <c r="A66" s="81"/>
      <c r="B66" s="384" t="s">
        <v>46</v>
      </c>
      <c r="C66" s="81" t="s">
        <v>2</v>
      </c>
      <c r="D66" s="383">
        <v>1</v>
      </c>
      <c r="E66" s="61">
        <v>0</v>
      </c>
      <c r="F66" s="316">
        <f t="shared" ref="F66" si="14">D66*E66</f>
        <v>0</v>
      </c>
    </row>
    <row r="67" spans="1:6">
      <c r="A67" s="81"/>
      <c r="E67" s="61"/>
      <c r="F67" s="82"/>
    </row>
    <row r="68" spans="1:6" ht="24">
      <c r="A68" s="81"/>
      <c r="B68" s="384" t="s">
        <v>47</v>
      </c>
      <c r="C68" s="81" t="s">
        <v>2</v>
      </c>
      <c r="D68" s="383">
        <v>5</v>
      </c>
      <c r="E68" s="61">
        <v>0</v>
      </c>
      <c r="F68" s="316">
        <f t="shared" ref="F68" si="15">D68*E68</f>
        <v>0</v>
      </c>
    </row>
    <row r="69" spans="1:6">
      <c r="A69" s="81"/>
      <c r="E69" s="94"/>
      <c r="F69" s="82"/>
    </row>
    <row r="70" spans="1:6">
      <c r="A70" s="311" t="s">
        <v>112</v>
      </c>
      <c r="B70" s="80" t="s">
        <v>113</v>
      </c>
      <c r="C70" s="311"/>
      <c r="D70" s="383"/>
      <c r="E70" s="94"/>
      <c r="F70" s="316"/>
    </row>
    <row r="71" spans="1:6">
      <c r="A71" s="81"/>
      <c r="E71" s="94"/>
      <c r="F71" s="82"/>
    </row>
    <row r="72" spans="1:6" ht="104.25" customHeight="1">
      <c r="A72" s="311" t="s">
        <v>114</v>
      </c>
      <c r="B72" s="384" t="s">
        <v>272</v>
      </c>
      <c r="C72" s="384" t="s">
        <v>2</v>
      </c>
      <c r="D72" s="391">
        <v>1</v>
      </c>
      <c r="E72" s="61">
        <v>0</v>
      </c>
      <c r="F72" s="316">
        <f t="shared" ref="F72" si="16">D72*E72</f>
        <v>0</v>
      </c>
    </row>
    <row r="73" spans="1:6">
      <c r="A73" s="311"/>
      <c r="C73" s="311"/>
      <c r="D73" s="383"/>
      <c r="E73" s="61"/>
      <c r="F73" s="316"/>
    </row>
    <row r="74" spans="1:6" ht="48">
      <c r="A74" s="311" t="s">
        <v>4</v>
      </c>
      <c r="B74" s="384" t="s">
        <v>115</v>
      </c>
      <c r="C74" s="384" t="s">
        <v>2</v>
      </c>
      <c r="D74" s="391">
        <v>1</v>
      </c>
      <c r="E74" s="61">
        <v>0</v>
      </c>
      <c r="F74" s="316">
        <f t="shared" ref="F74" si="17">D74*E74</f>
        <v>0</v>
      </c>
    </row>
    <row r="75" spans="1:6">
      <c r="A75" s="81"/>
      <c r="E75" s="61"/>
      <c r="F75" s="82"/>
    </row>
    <row r="76" spans="1:6">
      <c r="A76" s="311" t="s">
        <v>117</v>
      </c>
      <c r="B76" s="80" t="s">
        <v>118</v>
      </c>
      <c r="C76" s="311"/>
      <c r="D76" s="383"/>
      <c r="E76" s="61"/>
      <c r="F76" s="316"/>
    </row>
    <row r="77" spans="1:6">
      <c r="A77" s="81"/>
      <c r="E77" s="61"/>
      <c r="F77" s="82"/>
    </row>
    <row r="78" spans="1:6" ht="108">
      <c r="A78" s="311" t="s">
        <v>116</v>
      </c>
      <c r="B78" s="384" t="s">
        <v>273</v>
      </c>
      <c r="C78" s="81" t="s">
        <v>2</v>
      </c>
      <c r="D78" s="383">
        <v>1</v>
      </c>
      <c r="E78" s="61">
        <v>0</v>
      </c>
      <c r="F78" s="316">
        <f t="shared" ref="F78" si="18">D78*E78</f>
        <v>0</v>
      </c>
    </row>
    <row r="79" spans="1:6">
      <c r="A79" s="81"/>
      <c r="E79" s="94"/>
      <c r="F79" s="82"/>
    </row>
    <row r="80" spans="1:6">
      <c r="A80" s="311" t="s">
        <v>119</v>
      </c>
      <c r="B80" s="80" t="s">
        <v>120</v>
      </c>
      <c r="C80" s="311"/>
      <c r="D80" s="383"/>
      <c r="E80" s="94"/>
      <c r="F80" s="316"/>
    </row>
    <row r="81" spans="1:6">
      <c r="A81" s="81"/>
      <c r="E81" s="94"/>
      <c r="F81" s="82"/>
    </row>
    <row r="82" spans="1:6" ht="156">
      <c r="A82" s="311" t="s">
        <v>121</v>
      </c>
      <c r="B82" s="80" t="s">
        <v>264</v>
      </c>
      <c r="C82" s="81" t="s">
        <v>2</v>
      </c>
      <c r="D82" s="383">
        <v>1</v>
      </c>
      <c r="E82" s="61">
        <v>0</v>
      </c>
      <c r="F82" s="316">
        <f t="shared" ref="F82" si="19">D82*E82</f>
        <v>0</v>
      </c>
    </row>
    <row r="83" spans="1:6">
      <c r="A83" s="81"/>
      <c r="E83" s="61"/>
      <c r="F83" s="82"/>
    </row>
    <row r="84" spans="1:6" ht="53.25" customHeight="1">
      <c r="A84" s="79" t="s">
        <v>5</v>
      </c>
      <c r="B84" s="384" t="s">
        <v>216</v>
      </c>
      <c r="C84" s="81" t="s">
        <v>2</v>
      </c>
      <c r="D84" s="383">
        <v>1</v>
      </c>
      <c r="E84" s="61">
        <v>0</v>
      </c>
      <c r="F84" s="316">
        <f t="shared" ref="F84" si="20">D84*E84</f>
        <v>0</v>
      </c>
    </row>
    <row r="85" spans="1:6">
      <c r="A85" s="81"/>
      <c r="D85" s="383"/>
      <c r="E85" s="61"/>
      <c r="F85" s="82"/>
    </row>
    <row r="86" spans="1:6" ht="84">
      <c r="A86" s="79" t="s">
        <v>7</v>
      </c>
      <c r="B86" s="384" t="s">
        <v>8</v>
      </c>
      <c r="C86" s="81" t="s">
        <v>2</v>
      </c>
      <c r="D86" s="383">
        <v>1</v>
      </c>
      <c r="E86" s="61">
        <v>0</v>
      </c>
      <c r="F86" s="316">
        <f t="shared" ref="F86" si="21">D86*E86</f>
        <v>0</v>
      </c>
    </row>
    <row r="87" spans="1:6">
      <c r="A87" s="81"/>
      <c r="D87" s="383"/>
      <c r="E87" s="61"/>
      <c r="F87" s="82"/>
    </row>
    <row r="88" spans="1:6" ht="46.5" customHeight="1">
      <c r="A88" s="79" t="s">
        <v>122</v>
      </c>
      <c r="B88" s="384" t="s">
        <v>197</v>
      </c>
      <c r="C88" s="81" t="s">
        <v>0</v>
      </c>
      <c r="D88" s="383">
        <v>1</v>
      </c>
      <c r="E88" s="61">
        <v>0</v>
      </c>
      <c r="F88" s="316">
        <f t="shared" ref="F88" si="22">D88*E88</f>
        <v>0</v>
      </c>
    </row>
    <row r="89" spans="1:6">
      <c r="A89" s="81"/>
      <c r="D89" s="383"/>
      <c r="E89" s="61"/>
      <c r="F89" s="82"/>
    </row>
    <row r="90" spans="1:6" ht="36">
      <c r="A90" s="81"/>
      <c r="B90" s="384" t="s">
        <v>123</v>
      </c>
      <c r="C90" s="81" t="s">
        <v>2</v>
      </c>
      <c r="D90" s="383">
        <v>1</v>
      </c>
      <c r="E90" s="61">
        <v>0</v>
      </c>
      <c r="F90" s="316">
        <f t="shared" ref="F90" si="23">D90*E90</f>
        <v>0</v>
      </c>
    </row>
    <row r="91" spans="1:6">
      <c r="A91" s="81"/>
      <c r="B91" s="384"/>
      <c r="D91" s="383"/>
      <c r="E91" s="94"/>
      <c r="F91" s="82"/>
    </row>
    <row r="92" spans="1:6">
      <c r="A92" s="311"/>
      <c r="B92" s="80" t="s">
        <v>195</v>
      </c>
      <c r="C92" s="311"/>
      <c r="D92" s="383"/>
      <c r="E92" s="94"/>
      <c r="F92" s="316"/>
    </row>
    <row r="93" spans="1:6">
      <c r="A93" s="311"/>
      <c r="B93" s="80"/>
      <c r="C93" s="311"/>
      <c r="D93" s="383"/>
      <c r="E93" s="94"/>
      <c r="F93" s="316"/>
    </row>
    <row r="94" spans="1:6" ht="64.5" customHeight="1">
      <c r="A94" s="311" t="s">
        <v>196</v>
      </c>
      <c r="B94" s="385" t="s">
        <v>217</v>
      </c>
      <c r="C94" s="81" t="s">
        <v>2</v>
      </c>
      <c r="D94" s="383">
        <v>1</v>
      </c>
      <c r="E94" s="61">
        <v>0</v>
      </c>
      <c r="F94" s="316">
        <f t="shared" ref="F94" si="24">D94*E94</f>
        <v>0</v>
      </c>
    </row>
    <row r="95" spans="1:6" ht="234" customHeight="1">
      <c r="A95" s="311"/>
      <c r="B95" s="384" t="s">
        <v>700</v>
      </c>
      <c r="C95" s="311"/>
      <c r="D95" s="383"/>
      <c r="E95" s="61"/>
      <c r="F95" s="316"/>
    </row>
    <row r="96" spans="1:6">
      <c r="A96" s="386"/>
      <c r="B96" s="389"/>
      <c r="C96" s="386"/>
      <c r="D96" s="388"/>
      <c r="E96" s="95"/>
      <c r="F96" s="392"/>
    </row>
    <row r="97" spans="1:6">
      <c r="A97" s="311" t="s">
        <v>124</v>
      </c>
      <c r="B97" s="80" t="s">
        <v>125</v>
      </c>
      <c r="C97" s="311"/>
      <c r="D97" s="383"/>
      <c r="E97" s="94"/>
      <c r="F97" s="316"/>
    </row>
    <row r="98" spans="1:6">
      <c r="A98" s="81"/>
      <c r="E98" s="94"/>
      <c r="F98" s="82"/>
    </row>
    <row r="99" spans="1:6" ht="92.25" customHeight="1">
      <c r="A99" s="311" t="s">
        <v>126</v>
      </c>
      <c r="B99" s="384" t="s">
        <v>255</v>
      </c>
      <c r="C99" s="81" t="s">
        <v>2</v>
      </c>
      <c r="D99" s="383">
        <v>1</v>
      </c>
      <c r="E99" s="61">
        <v>0</v>
      </c>
      <c r="F99" s="316">
        <f t="shared" ref="F99" si="25">D99*E99</f>
        <v>0</v>
      </c>
    </row>
    <row r="100" spans="1:6" ht="9.75" customHeight="1">
      <c r="A100" s="311"/>
      <c r="B100" s="385"/>
      <c r="D100" s="383"/>
      <c r="E100" s="61"/>
      <c r="F100" s="82"/>
    </row>
    <row r="101" spans="1:6" ht="48">
      <c r="A101" s="311" t="s">
        <v>5</v>
      </c>
      <c r="B101" s="385" t="s">
        <v>218</v>
      </c>
      <c r="C101" s="81" t="s">
        <v>2</v>
      </c>
      <c r="D101" s="383">
        <v>2</v>
      </c>
      <c r="E101" s="61">
        <v>0</v>
      </c>
      <c r="F101" s="316">
        <f t="shared" ref="F101" si="26">D101*E101</f>
        <v>0</v>
      </c>
    </row>
    <row r="102" spans="1:6">
      <c r="A102" s="81"/>
      <c r="E102" s="61"/>
      <c r="F102" s="82"/>
    </row>
    <row r="103" spans="1:6" ht="126" customHeight="1">
      <c r="A103" s="311" t="s">
        <v>127</v>
      </c>
      <c r="B103" s="385" t="s">
        <v>265</v>
      </c>
      <c r="C103" s="81" t="s">
        <v>2</v>
      </c>
      <c r="D103" s="383">
        <v>1</v>
      </c>
      <c r="E103" s="61">
        <v>0</v>
      </c>
      <c r="F103" s="316">
        <f t="shared" ref="F103" si="27">D103*E103</f>
        <v>0</v>
      </c>
    </row>
    <row r="104" spans="1:6">
      <c r="A104" s="311"/>
      <c r="B104" s="80"/>
      <c r="C104" s="311"/>
      <c r="D104" s="383"/>
      <c r="E104" s="61"/>
      <c r="F104" s="82"/>
    </row>
    <row r="105" spans="1:6" ht="72">
      <c r="A105" s="311" t="s">
        <v>128</v>
      </c>
      <c r="B105" s="385" t="s">
        <v>219</v>
      </c>
      <c r="C105" s="81" t="s">
        <v>2</v>
      </c>
      <c r="D105" s="383">
        <v>2</v>
      </c>
      <c r="E105" s="61">
        <v>0</v>
      </c>
      <c r="F105" s="316">
        <f t="shared" ref="F105" si="28">D105*E105</f>
        <v>0</v>
      </c>
    </row>
    <row r="106" spans="1:6">
      <c r="A106" s="311"/>
      <c r="B106" s="393"/>
      <c r="D106" s="383"/>
      <c r="E106" s="61"/>
      <c r="F106" s="82"/>
    </row>
    <row r="107" spans="1:6" ht="36">
      <c r="A107" s="311"/>
      <c r="B107" s="384" t="s">
        <v>123</v>
      </c>
      <c r="C107" s="81" t="s">
        <v>2</v>
      </c>
      <c r="D107" s="383">
        <v>1</v>
      </c>
      <c r="E107" s="61">
        <v>0</v>
      </c>
      <c r="F107" s="316">
        <f t="shared" ref="F107" si="29">D107*E107</f>
        <v>0</v>
      </c>
    </row>
    <row r="108" spans="1:6">
      <c r="A108" s="311"/>
      <c r="B108" s="384"/>
      <c r="D108" s="383"/>
      <c r="E108" s="61"/>
      <c r="F108" s="82"/>
    </row>
    <row r="109" spans="1:6" ht="24">
      <c r="A109" s="311" t="s">
        <v>83</v>
      </c>
      <c r="B109" s="98" t="s">
        <v>146</v>
      </c>
      <c r="C109" s="81" t="s">
        <v>86</v>
      </c>
      <c r="D109" s="383">
        <v>1</v>
      </c>
      <c r="E109" s="61">
        <v>0</v>
      </c>
      <c r="F109" s="316">
        <f t="shared" ref="F109" si="30">D109*E109</f>
        <v>0</v>
      </c>
    </row>
    <row r="110" spans="1:6">
      <c r="A110" s="311"/>
      <c r="D110" s="383"/>
      <c r="E110" s="94"/>
      <c r="F110" s="82"/>
    </row>
    <row r="111" spans="1:6" ht="48">
      <c r="A111" s="311" t="s">
        <v>84</v>
      </c>
      <c r="B111" s="98" t="s">
        <v>145</v>
      </c>
      <c r="C111" s="81" t="s">
        <v>86</v>
      </c>
      <c r="D111" s="383">
        <v>1</v>
      </c>
      <c r="E111" s="61">
        <v>0</v>
      </c>
      <c r="F111" s="316">
        <f t="shared" ref="F111" si="31">D111*E111</f>
        <v>0</v>
      </c>
    </row>
    <row r="112" spans="1:6">
      <c r="A112" s="311"/>
      <c r="D112" s="383"/>
      <c r="E112" s="61"/>
      <c r="F112" s="82"/>
    </row>
    <row r="113" spans="1:6" ht="36">
      <c r="A113" s="311" t="s">
        <v>6</v>
      </c>
      <c r="B113" s="98" t="s">
        <v>149</v>
      </c>
      <c r="C113" s="81" t="s">
        <v>86</v>
      </c>
      <c r="D113" s="383">
        <v>1</v>
      </c>
      <c r="E113" s="61">
        <v>0</v>
      </c>
      <c r="F113" s="316">
        <f t="shared" ref="F113" si="32">D113*E113</f>
        <v>0</v>
      </c>
    </row>
    <row r="114" spans="1:6">
      <c r="A114" s="311"/>
      <c r="D114" s="383"/>
      <c r="E114" s="61"/>
      <c r="F114" s="82"/>
    </row>
    <row r="115" spans="1:6">
      <c r="A115" s="311" t="s">
        <v>147</v>
      </c>
      <c r="B115" s="80" t="s">
        <v>148</v>
      </c>
      <c r="C115" s="311"/>
      <c r="D115" s="383"/>
      <c r="E115" s="61"/>
      <c r="F115" s="316"/>
    </row>
    <row r="116" spans="1:6">
      <c r="A116" s="81"/>
      <c r="E116" s="61"/>
      <c r="F116" s="82"/>
    </row>
    <row r="117" spans="1:6" ht="48">
      <c r="A117" s="311" t="s">
        <v>84</v>
      </c>
      <c r="B117" s="98" t="s">
        <v>145</v>
      </c>
      <c r="C117" s="81" t="s">
        <v>86</v>
      </c>
      <c r="D117" s="383">
        <v>1</v>
      </c>
      <c r="E117" s="61">
        <v>0</v>
      </c>
      <c r="F117" s="316">
        <f t="shared" ref="F117" si="33">D117*E117</f>
        <v>0</v>
      </c>
    </row>
    <row r="118" spans="1:6">
      <c r="A118" s="311"/>
      <c r="D118" s="383"/>
      <c r="E118" s="61"/>
      <c r="F118" s="82"/>
    </row>
    <row r="119" spans="1:6" ht="36">
      <c r="A119" s="311" t="s">
        <v>6</v>
      </c>
      <c r="B119" s="98" t="s">
        <v>150</v>
      </c>
      <c r="C119" s="81" t="s">
        <v>86</v>
      </c>
      <c r="D119" s="383">
        <v>1</v>
      </c>
      <c r="E119" s="61">
        <v>0</v>
      </c>
      <c r="F119" s="316">
        <f t="shared" ref="F119" si="34">D119*E119</f>
        <v>0</v>
      </c>
    </row>
    <row r="120" spans="1:6">
      <c r="A120" s="81"/>
      <c r="E120" s="94"/>
      <c r="F120" s="82"/>
    </row>
    <row r="121" spans="1:6" ht="24">
      <c r="A121" s="311" t="s">
        <v>102</v>
      </c>
      <c r="B121" s="98" t="s">
        <v>151</v>
      </c>
      <c r="C121" s="81" t="s">
        <v>86</v>
      </c>
      <c r="D121" s="383">
        <v>1</v>
      </c>
      <c r="E121" s="61">
        <v>0</v>
      </c>
      <c r="F121" s="316">
        <f t="shared" ref="F121" si="35">D121*E121</f>
        <v>0</v>
      </c>
    </row>
    <row r="122" spans="1:6">
      <c r="A122" s="81"/>
      <c r="E122" s="61"/>
      <c r="F122" s="82"/>
    </row>
    <row r="123" spans="1:6">
      <c r="A123" s="311" t="s">
        <v>94</v>
      </c>
      <c r="B123" s="385" t="s">
        <v>99</v>
      </c>
      <c r="C123" s="311"/>
      <c r="D123" s="383"/>
      <c r="E123" s="61"/>
      <c r="F123" s="316"/>
    </row>
    <row r="124" spans="1:6" ht="24">
      <c r="A124" s="311" t="s">
        <v>83</v>
      </c>
      <c r="B124" s="384" t="s">
        <v>162</v>
      </c>
      <c r="C124" s="81" t="s">
        <v>86</v>
      </c>
      <c r="D124" s="383">
        <v>2</v>
      </c>
      <c r="E124" s="61">
        <v>0</v>
      </c>
      <c r="F124" s="316">
        <f t="shared" ref="F124:F136" si="36">D124*E124</f>
        <v>0</v>
      </c>
    </row>
    <row r="125" spans="1:6" ht="24">
      <c r="A125" s="311" t="s">
        <v>97</v>
      </c>
      <c r="B125" s="303" t="s">
        <v>161</v>
      </c>
      <c r="C125" s="81" t="s">
        <v>86</v>
      </c>
      <c r="D125" s="383">
        <v>2</v>
      </c>
      <c r="E125" s="61">
        <v>0</v>
      </c>
      <c r="F125" s="316">
        <f t="shared" si="36"/>
        <v>0</v>
      </c>
    </row>
    <row r="126" spans="1:6" ht="48">
      <c r="A126" s="311" t="s">
        <v>84</v>
      </c>
      <c r="B126" s="384" t="s">
        <v>156</v>
      </c>
      <c r="C126" s="81" t="s">
        <v>86</v>
      </c>
      <c r="D126" s="383">
        <v>3</v>
      </c>
      <c r="E126" s="61">
        <v>0</v>
      </c>
      <c r="F126" s="316">
        <f t="shared" si="36"/>
        <v>0</v>
      </c>
    </row>
    <row r="127" spans="1:6" ht="48">
      <c r="A127" s="311" t="s">
        <v>85</v>
      </c>
      <c r="B127" s="384" t="s">
        <v>157</v>
      </c>
      <c r="C127" s="81" t="s">
        <v>86</v>
      </c>
      <c r="D127" s="383">
        <v>3</v>
      </c>
      <c r="E127" s="61">
        <v>0</v>
      </c>
      <c r="F127" s="316">
        <f t="shared" si="36"/>
        <v>0</v>
      </c>
    </row>
    <row r="128" spans="1:6" ht="36">
      <c r="A128" s="311" t="s">
        <v>6</v>
      </c>
      <c r="B128" s="384" t="s">
        <v>149</v>
      </c>
      <c r="C128" s="81" t="s">
        <v>86</v>
      </c>
      <c r="D128" s="383">
        <v>3</v>
      </c>
      <c r="E128" s="61">
        <v>0</v>
      </c>
      <c r="F128" s="316">
        <f t="shared" si="36"/>
        <v>0</v>
      </c>
    </row>
    <row r="129" spans="1:6" ht="36">
      <c r="A129" s="311" t="s">
        <v>87</v>
      </c>
      <c r="B129" s="384" t="s">
        <v>158</v>
      </c>
      <c r="C129" s="81" t="s">
        <v>86</v>
      </c>
      <c r="D129" s="383">
        <v>3</v>
      </c>
      <c r="E129" s="61">
        <v>0</v>
      </c>
      <c r="F129" s="316">
        <f t="shared" si="36"/>
        <v>0</v>
      </c>
    </row>
    <row r="130" spans="1:6" ht="36">
      <c r="A130" s="311" t="s">
        <v>88</v>
      </c>
      <c r="B130" s="384" t="s">
        <v>159</v>
      </c>
      <c r="C130" s="81" t="s">
        <v>86</v>
      </c>
      <c r="D130" s="383">
        <v>2</v>
      </c>
      <c r="E130" s="61">
        <v>0</v>
      </c>
      <c r="F130" s="316">
        <f t="shared" si="36"/>
        <v>0</v>
      </c>
    </row>
    <row r="131" spans="1:6">
      <c r="A131" s="311"/>
      <c r="B131" s="303" t="s">
        <v>168</v>
      </c>
      <c r="D131" s="383">
        <v>1</v>
      </c>
      <c r="E131" s="61">
        <v>0</v>
      </c>
      <c r="F131" s="316">
        <f t="shared" si="36"/>
        <v>0</v>
      </c>
    </row>
    <row r="132" spans="1:6">
      <c r="A132" s="311"/>
      <c r="B132" s="303" t="s">
        <v>169</v>
      </c>
      <c r="D132" s="383">
        <v>1</v>
      </c>
      <c r="E132" s="61">
        <v>0</v>
      </c>
      <c r="F132" s="316">
        <f t="shared" si="36"/>
        <v>0</v>
      </c>
    </row>
    <row r="133" spans="1:6" ht="24">
      <c r="A133" s="311"/>
      <c r="B133" s="303" t="s">
        <v>165</v>
      </c>
      <c r="D133" s="383">
        <v>1</v>
      </c>
      <c r="E133" s="61">
        <v>0</v>
      </c>
      <c r="F133" s="316">
        <f t="shared" si="36"/>
        <v>0</v>
      </c>
    </row>
    <row r="134" spans="1:6">
      <c r="A134" s="311" t="s">
        <v>98</v>
      </c>
      <c r="B134" s="303" t="s">
        <v>164</v>
      </c>
      <c r="D134" s="383">
        <v>1</v>
      </c>
      <c r="E134" s="61">
        <v>0</v>
      </c>
      <c r="F134" s="316">
        <f t="shared" si="36"/>
        <v>0</v>
      </c>
    </row>
    <row r="135" spans="1:6" ht="26.25" customHeight="1">
      <c r="A135" s="311" t="s">
        <v>95</v>
      </c>
      <c r="B135" s="303" t="s">
        <v>713</v>
      </c>
      <c r="C135" s="81" t="s">
        <v>86</v>
      </c>
      <c r="D135" s="383">
        <v>1</v>
      </c>
      <c r="E135" s="61">
        <v>0</v>
      </c>
      <c r="F135" s="316">
        <f t="shared" si="36"/>
        <v>0</v>
      </c>
    </row>
    <row r="136" spans="1:6" ht="24">
      <c r="A136" s="311" t="s">
        <v>96</v>
      </c>
      <c r="B136" s="303" t="s">
        <v>705</v>
      </c>
      <c r="C136" s="81" t="s">
        <v>86</v>
      </c>
      <c r="D136" s="383">
        <v>1</v>
      </c>
      <c r="E136" s="61">
        <v>0</v>
      </c>
      <c r="F136" s="316">
        <f t="shared" si="36"/>
        <v>0</v>
      </c>
    </row>
    <row r="137" spans="1:6">
      <c r="A137" s="81"/>
      <c r="B137" s="384"/>
      <c r="E137" s="61"/>
      <c r="F137" s="82"/>
    </row>
    <row r="138" spans="1:6">
      <c r="A138" s="311" t="s">
        <v>100</v>
      </c>
      <c r="B138" s="385" t="s">
        <v>101</v>
      </c>
      <c r="C138" s="311"/>
      <c r="D138" s="383"/>
      <c r="E138" s="61"/>
      <c r="F138" s="316"/>
    </row>
    <row r="139" spans="1:6" ht="24">
      <c r="A139" s="311" t="s">
        <v>83</v>
      </c>
      <c r="B139" s="384" t="s">
        <v>162</v>
      </c>
      <c r="C139" s="81" t="s">
        <v>86</v>
      </c>
      <c r="D139" s="383">
        <v>2</v>
      </c>
      <c r="E139" s="61">
        <v>0</v>
      </c>
      <c r="F139" s="316">
        <f t="shared" ref="F139:F152" si="37">D139*E139</f>
        <v>0</v>
      </c>
    </row>
    <row r="140" spans="1:6" ht="24">
      <c r="A140" s="311" t="s">
        <v>97</v>
      </c>
      <c r="B140" s="303" t="s">
        <v>161</v>
      </c>
      <c r="C140" s="81" t="s">
        <v>86</v>
      </c>
      <c r="D140" s="383">
        <v>2</v>
      </c>
      <c r="E140" s="61">
        <v>0</v>
      </c>
      <c r="F140" s="316">
        <f t="shared" si="37"/>
        <v>0</v>
      </c>
    </row>
    <row r="141" spans="1:6" ht="24">
      <c r="A141" s="311" t="s">
        <v>102</v>
      </c>
      <c r="B141" s="303" t="s">
        <v>160</v>
      </c>
      <c r="C141" s="81" t="s">
        <v>86</v>
      </c>
      <c r="D141" s="383">
        <v>3</v>
      </c>
      <c r="E141" s="61">
        <v>0</v>
      </c>
      <c r="F141" s="316">
        <f t="shared" si="37"/>
        <v>0</v>
      </c>
    </row>
    <row r="142" spans="1:6" ht="48">
      <c r="A142" s="311" t="s">
        <v>84</v>
      </c>
      <c r="B142" s="384" t="s">
        <v>156</v>
      </c>
      <c r="C142" s="81" t="s">
        <v>86</v>
      </c>
      <c r="D142" s="383">
        <v>3</v>
      </c>
      <c r="E142" s="96">
        <v>0</v>
      </c>
      <c r="F142" s="316">
        <f t="shared" si="37"/>
        <v>0</v>
      </c>
    </row>
    <row r="143" spans="1:6" ht="48">
      <c r="A143" s="311" t="s">
        <v>85</v>
      </c>
      <c r="B143" s="384" t="s">
        <v>163</v>
      </c>
      <c r="C143" s="81" t="s">
        <v>86</v>
      </c>
      <c r="D143" s="383">
        <v>3</v>
      </c>
      <c r="E143" s="96">
        <v>0</v>
      </c>
      <c r="F143" s="316">
        <f t="shared" si="37"/>
        <v>0</v>
      </c>
    </row>
    <row r="144" spans="1:6" ht="36">
      <c r="A144" s="311" t="s">
        <v>6</v>
      </c>
      <c r="B144" s="384" t="s">
        <v>149</v>
      </c>
      <c r="C144" s="81" t="s">
        <v>86</v>
      </c>
      <c r="D144" s="383">
        <v>3</v>
      </c>
      <c r="E144" s="96">
        <v>0</v>
      </c>
      <c r="F144" s="316">
        <f t="shared" si="37"/>
        <v>0</v>
      </c>
    </row>
    <row r="145" spans="1:6" ht="36">
      <c r="A145" s="311" t="s">
        <v>87</v>
      </c>
      <c r="B145" s="384" t="s">
        <v>49</v>
      </c>
      <c r="C145" s="81" t="s">
        <v>86</v>
      </c>
      <c r="D145" s="383">
        <v>3</v>
      </c>
      <c r="E145" s="61">
        <v>0</v>
      </c>
      <c r="F145" s="316">
        <f t="shared" si="37"/>
        <v>0</v>
      </c>
    </row>
    <row r="146" spans="1:6" ht="36">
      <c r="A146" s="311" t="s">
        <v>88</v>
      </c>
      <c r="B146" s="384" t="s">
        <v>167</v>
      </c>
      <c r="C146" s="81" t="s">
        <v>86</v>
      </c>
      <c r="D146" s="383">
        <v>2</v>
      </c>
      <c r="E146" s="61">
        <v>0</v>
      </c>
      <c r="F146" s="316">
        <f t="shared" si="37"/>
        <v>0</v>
      </c>
    </row>
    <row r="147" spans="1:6" ht="24">
      <c r="A147" s="311"/>
      <c r="B147" s="384" t="s">
        <v>205</v>
      </c>
      <c r="D147" s="383">
        <v>1</v>
      </c>
      <c r="E147" s="61">
        <v>0</v>
      </c>
      <c r="F147" s="316">
        <f t="shared" si="37"/>
        <v>0</v>
      </c>
    </row>
    <row r="148" spans="1:6">
      <c r="A148" s="311"/>
      <c r="B148" s="384" t="s">
        <v>166</v>
      </c>
      <c r="D148" s="383">
        <v>1</v>
      </c>
      <c r="E148" s="61">
        <v>0</v>
      </c>
      <c r="F148" s="316">
        <f t="shared" si="37"/>
        <v>0</v>
      </c>
    </row>
    <row r="149" spans="1:6" ht="24">
      <c r="A149" s="311"/>
      <c r="B149" s="384" t="s">
        <v>165</v>
      </c>
      <c r="D149" s="383">
        <v>1</v>
      </c>
      <c r="E149" s="61">
        <v>0</v>
      </c>
      <c r="F149" s="316">
        <f t="shared" si="37"/>
        <v>0</v>
      </c>
    </row>
    <row r="150" spans="1:6">
      <c r="A150" s="311" t="s">
        <v>98</v>
      </c>
      <c r="B150" s="384" t="s">
        <v>164</v>
      </c>
      <c r="D150" s="383">
        <v>1</v>
      </c>
      <c r="E150" s="61">
        <v>0</v>
      </c>
      <c r="F150" s="316">
        <f t="shared" si="37"/>
        <v>0</v>
      </c>
    </row>
    <row r="151" spans="1:6" ht="24" customHeight="1">
      <c r="A151" s="311" t="s">
        <v>95</v>
      </c>
      <c r="B151" s="385" t="s">
        <v>714</v>
      </c>
      <c r="C151" s="81" t="s">
        <v>86</v>
      </c>
      <c r="D151" s="383">
        <v>1</v>
      </c>
      <c r="E151" s="61">
        <v>0</v>
      </c>
      <c r="F151" s="316">
        <f t="shared" si="37"/>
        <v>0</v>
      </c>
    </row>
    <row r="152" spans="1:6" ht="24">
      <c r="A152" s="311" t="s">
        <v>96</v>
      </c>
      <c r="B152" s="384" t="s">
        <v>706</v>
      </c>
      <c r="C152" s="81" t="s">
        <v>86</v>
      </c>
      <c r="D152" s="383">
        <v>1</v>
      </c>
      <c r="E152" s="61">
        <v>0</v>
      </c>
      <c r="F152" s="316">
        <f t="shared" si="37"/>
        <v>0</v>
      </c>
    </row>
    <row r="153" spans="1:6">
      <c r="A153" s="104"/>
      <c r="B153" s="394"/>
      <c r="E153" s="61"/>
    </row>
    <row r="154" spans="1:6">
      <c r="A154" s="311" t="s">
        <v>170</v>
      </c>
      <c r="B154" s="385" t="s">
        <v>171</v>
      </c>
      <c r="C154" s="311"/>
      <c r="D154" s="383"/>
      <c r="E154" s="94"/>
      <c r="F154" s="316"/>
    </row>
    <row r="155" spans="1:6">
      <c r="B155" s="80"/>
      <c r="E155" s="61"/>
    </row>
    <row r="156" spans="1:6" ht="144">
      <c r="A156" s="311" t="s">
        <v>172</v>
      </c>
      <c r="B156" s="395" t="s">
        <v>256</v>
      </c>
      <c r="C156" s="81" t="s">
        <v>2</v>
      </c>
      <c r="D156" s="383">
        <v>2</v>
      </c>
      <c r="E156" s="61">
        <v>0</v>
      </c>
      <c r="F156" s="316">
        <f t="shared" ref="F156" si="38">D156*E156</f>
        <v>0</v>
      </c>
    </row>
    <row r="157" spans="1:6">
      <c r="B157" s="80"/>
      <c r="E157" s="61"/>
    </row>
    <row r="158" spans="1:6" ht="48">
      <c r="A158" s="79" t="s">
        <v>173</v>
      </c>
      <c r="B158" s="384" t="s">
        <v>44</v>
      </c>
      <c r="C158" s="81" t="s">
        <v>2</v>
      </c>
      <c r="D158" s="383">
        <v>2</v>
      </c>
      <c r="E158" s="61">
        <v>0</v>
      </c>
      <c r="F158" s="316">
        <f t="shared" ref="F158" si="39">D158*E158</f>
        <v>0</v>
      </c>
    </row>
    <row r="159" spans="1:6">
      <c r="B159" s="390"/>
      <c r="D159" s="383"/>
      <c r="E159" s="61"/>
    </row>
    <row r="160" spans="1:6" ht="36">
      <c r="B160" s="384" t="s">
        <v>50</v>
      </c>
      <c r="C160" s="81" t="s">
        <v>2</v>
      </c>
      <c r="D160" s="383">
        <v>2</v>
      </c>
      <c r="E160" s="61">
        <v>0</v>
      </c>
      <c r="F160" s="316">
        <f t="shared" ref="F160" si="40">D160*E160</f>
        <v>0</v>
      </c>
    </row>
    <row r="161" spans="1:6" ht="60">
      <c r="A161" s="311" t="s">
        <v>701</v>
      </c>
      <c r="B161" s="385" t="s">
        <v>702</v>
      </c>
      <c r="C161" s="81" t="s">
        <v>0</v>
      </c>
      <c r="D161" s="383">
        <v>1</v>
      </c>
      <c r="E161" s="61">
        <v>0</v>
      </c>
      <c r="F161" s="316">
        <f>D161*E161</f>
        <v>0</v>
      </c>
    </row>
    <row r="162" spans="1:6" s="59" customFormat="1">
      <c r="A162" s="104"/>
      <c r="B162" s="394"/>
      <c r="C162" s="81"/>
      <c r="D162" s="82"/>
      <c r="E162" s="61"/>
      <c r="F162" s="83"/>
    </row>
    <row r="163" spans="1:6" s="59" customFormat="1" ht="96">
      <c r="A163" s="311" t="s">
        <v>174</v>
      </c>
      <c r="B163" s="395" t="s">
        <v>274</v>
      </c>
      <c r="C163" s="81" t="s">
        <v>2</v>
      </c>
      <c r="D163" s="383">
        <v>1</v>
      </c>
      <c r="E163" s="96">
        <v>0</v>
      </c>
      <c r="F163" s="316">
        <f t="shared" ref="F163" si="41">D163*E163</f>
        <v>0</v>
      </c>
    </row>
    <row r="164" spans="1:6" s="59" customFormat="1">
      <c r="A164" s="104"/>
      <c r="B164" s="384"/>
      <c r="C164" s="81"/>
      <c r="D164" s="82"/>
      <c r="E164" s="61"/>
      <c r="F164" s="83"/>
    </row>
    <row r="165" spans="1:6" s="59" customFormat="1" ht="96">
      <c r="A165" s="311" t="s">
        <v>175</v>
      </c>
      <c r="B165" s="395" t="s">
        <v>275</v>
      </c>
      <c r="C165" s="81" t="s">
        <v>2</v>
      </c>
      <c r="D165" s="383">
        <v>2</v>
      </c>
      <c r="E165" s="61">
        <v>0</v>
      </c>
      <c r="F165" s="316">
        <f t="shared" ref="F165:F166" si="42">D165*E165</f>
        <v>0</v>
      </c>
    </row>
    <row r="166" spans="1:6" s="59" customFormat="1" ht="96">
      <c r="A166" s="311" t="s">
        <v>224</v>
      </c>
      <c r="B166" s="395" t="s">
        <v>276</v>
      </c>
      <c r="C166" s="81" t="s">
        <v>2</v>
      </c>
      <c r="D166" s="383">
        <v>5</v>
      </c>
      <c r="E166" s="61">
        <v>0</v>
      </c>
      <c r="F166" s="316">
        <f t="shared" si="42"/>
        <v>0</v>
      </c>
    </row>
    <row r="167" spans="1:6">
      <c r="A167" s="104"/>
      <c r="B167" s="384"/>
      <c r="E167" s="61"/>
    </row>
    <row r="168" spans="1:6" s="59" customFormat="1" ht="96">
      <c r="A168" s="79" t="s">
        <v>198</v>
      </c>
      <c r="B168" s="80" t="s">
        <v>257</v>
      </c>
      <c r="C168" s="81" t="s">
        <v>2</v>
      </c>
      <c r="D168" s="383">
        <v>1</v>
      </c>
      <c r="E168" s="61">
        <v>0</v>
      </c>
      <c r="F168" s="316">
        <f t="shared" ref="F168" si="43">D168*E168</f>
        <v>0</v>
      </c>
    </row>
    <row r="169" spans="1:6" s="59" customFormat="1">
      <c r="A169" s="79"/>
      <c r="B169" s="80"/>
      <c r="C169" s="81"/>
      <c r="D169" s="383"/>
      <c r="E169" s="61"/>
      <c r="F169" s="316"/>
    </row>
    <row r="170" spans="1:6" s="59" customFormat="1">
      <c r="A170" s="311" t="s">
        <v>178</v>
      </c>
      <c r="B170" s="385" t="s">
        <v>179</v>
      </c>
      <c r="C170" s="311"/>
      <c r="D170" s="383"/>
      <c r="E170" s="94"/>
      <c r="F170" s="316"/>
    </row>
    <row r="171" spans="1:6" s="59" customFormat="1">
      <c r="A171" s="311"/>
      <c r="B171" s="80"/>
      <c r="C171" s="311"/>
      <c r="D171" s="383"/>
      <c r="E171" s="94"/>
      <c r="F171" s="316"/>
    </row>
    <row r="172" spans="1:6" ht="132">
      <c r="A172" s="311" t="s">
        <v>176</v>
      </c>
      <c r="B172" s="80" t="s">
        <v>200</v>
      </c>
      <c r="C172" s="81" t="s">
        <v>2</v>
      </c>
      <c r="D172" s="383">
        <v>1</v>
      </c>
      <c r="E172" s="61">
        <v>0</v>
      </c>
      <c r="F172" s="316">
        <f t="shared" ref="F172" si="44">D172*E172</f>
        <v>0</v>
      </c>
    </row>
    <row r="173" spans="1:6">
      <c r="B173" s="303"/>
      <c r="C173" s="396"/>
      <c r="D173" s="397"/>
      <c r="E173" s="61"/>
    </row>
    <row r="174" spans="1:6" s="59" customFormat="1" ht="156">
      <c r="A174" s="311" t="s">
        <v>177</v>
      </c>
      <c r="B174" s="389" t="s">
        <v>199</v>
      </c>
      <c r="C174" s="81" t="s">
        <v>2</v>
      </c>
      <c r="D174" s="383">
        <v>2</v>
      </c>
      <c r="E174" s="61">
        <v>0</v>
      </c>
      <c r="F174" s="316">
        <f t="shared" ref="F174" si="45">D174*E174</f>
        <v>0</v>
      </c>
    </row>
    <row r="175" spans="1:6">
      <c r="A175" s="104"/>
      <c r="B175" s="394"/>
      <c r="E175" s="61"/>
    </row>
    <row r="176" spans="1:6" ht="48">
      <c r="A176" s="79" t="s">
        <v>5</v>
      </c>
      <c r="B176" s="384" t="s">
        <v>216</v>
      </c>
      <c r="C176" s="81" t="s">
        <v>2</v>
      </c>
      <c r="D176" s="383">
        <v>100</v>
      </c>
      <c r="E176" s="61">
        <v>0</v>
      </c>
      <c r="F176" s="316">
        <f t="shared" ref="F176" si="46">D176*E176</f>
        <v>0</v>
      </c>
    </row>
    <row r="177" spans="1:6">
      <c r="B177" s="384"/>
      <c r="D177" s="383"/>
      <c r="E177" s="61"/>
      <c r="F177" s="316"/>
    </row>
    <row r="178" spans="1:6" ht="63.75" customHeight="1">
      <c r="A178" s="79" t="s">
        <v>707</v>
      </c>
      <c r="B178" s="385" t="s">
        <v>708</v>
      </c>
      <c r="C178" s="81" t="s">
        <v>2</v>
      </c>
      <c r="D178" s="383">
        <v>3</v>
      </c>
      <c r="E178" s="61">
        <v>0</v>
      </c>
      <c r="F178" s="316">
        <f t="shared" ref="F178" si="47">D178*E178</f>
        <v>0</v>
      </c>
    </row>
    <row r="179" spans="1:6">
      <c r="B179" s="390"/>
      <c r="C179" s="387"/>
      <c r="D179" s="388"/>
      <c r="E179" s="61"/>
    </row>
    <row r="180" spans="1:6" s="97" customFormat="1" ht="108">
      <c r="A180" s="311" t="s">
        <v>180</v>
      </c>
      <c r="B180" s="385" t="s">
        <v>259</v>
      </c>
      <c r="C180" s="384" t="s">
        <v>2</v>
      </c>
      <c r="D180" s="391">
        <v>1</v>
      </c>
      <c r="E180" s="61">
        <v>0</v>
      </c>
      <c r="F180" s="316">
        <f t="shared" ref="F180" si="48">D180*E180</f>
        <v>0</v>
      </c>
    </row>
    <row r="181" spans="1:6" s="97" customFormat="1">
      <c r="A181" s="104"/>
      <c r="B181" s="394"/>
      <c r="C181" s="81"/>
      <c r="D181" s="82"/>
      <c r="E181" s="61"/>
      <c r="F181" s="83"/>
    </row>
    <row r="182" spans="1:6" s="97" customFormat="1">
      <c r="A182" s="311" t="s">
        <v>181</v>
      </c>
      <c r="B182" s="385" t="s">
        <v>182</v>
      </c>
      <c r="C182" s="311"/>
      <c r="D182" s="383"/>
      <c r="E182" s="94"/>
      <c r="F182" s="316"/>
    </row>
    <row r="183" spans="1:6" s="97" customFormat="1">
      <c r="A183" s="79"/>
      <c r="B183" s="384"/>
      <c r="C183" s="81"/>
      <c r="D183" s="82"/>
      <c r="E183" s="61"/>
      <c r="F183" s="83"/>
    </row>
    <row r="184" spans="1:6" s="97" customFormat="1" ht="108">
      <c r="A184" s="311" t="s">
        <v>183</v>
      </c>
      <c r="B184" s="98" t="s">
        <v>263</v>
      </c>
      <c r="C184" s="81" t="s">
        <v>2</v>
      </c>
      <c r="D184" s="391">
        <v>1</v>
      </c>
      <c r="E184" s="61">
        <v>0</v>
      </c>
      <c r="F184" s="316">
        <f t="shared" ref="F184" si="49">D184*E184</f>
        <v>0</v>
      </c>
    </row>
    <row r="185" spans="1:6">
      <c r="A185" s="305"/>
      <c r="B185" s="384"/>
      <c r="C185" s="306"/>
      <c r="D185" s="307"/>
      <c r="E185" s="62"/>
      <c r="F185" s="308"/>
    </row>
    <row r="186" spans="1:6">
      <c r="A186" s="311" t="s">
        <v>185</v>
      </c>
      <c r="B186" s="385" t="s">
        <v>184</v>
      </c>
      <c r="C186" s="311"/>
      <c r="D186" s="383"/>
      <c r="E186" s="94"/>
      <c r="F186" s="316"/>
    </row>
    <row r="187" spans="1:6">
      <c r="B187" s="384"/>
      <c r="E187" s="61"/>
    </row>
    <row r="188" spans="1:6" ht="120">
      <c r="A188" s="311" t="s">
        <v>203</v>
      </c>
      <c r="B188" s="80" t="s">
        <v>225</v>
      </c>
      <c r="C188" s="81" t="s">
        <v>2</v>
      </c>
      <c r="D188" s="383">
        <v>5</v>
      </c>
      <c r="E188" s="61">
        <v>0</v>
      </c>
      <c r="F188" s="316">
        <f t="shared" ref="F188" si="50">D188*E188</f>
        <v>0</v>
      </c>
    </row>
    <row r="189" spans="1:6">
      <c r="B189" s="80"/>
      <c r="E189" s="61"/>
    </row>
    <row r="190" spans="1:6">
      <c r="A190" s="311" t="s">
        <v>186</v>
      </c>
      <c r="B190" s="385" t="s">
        <v>187</v>
      </c>
      <c r="C190" s="311"/>
      <c r="D190" s="383"/>
      <c r="E190" s="94"/>
      <c r="F190" s="316"/>
    </row>
    <row r="191" spans="1:6">
      <c r="B191" s="384"/>
      <c r="E191" s="61"/>
    </row>
    <row r="192" spans="1:6" ht="48">
      <c r="A192" s="311" t="s">
        <v>4</v>
      </c>
      <c r="B192" s="384" t="s">
        <v>115</v>
      </c>
      <c r="C192" s="81" t="s">
        <v>2</v>
      </c>
      <c r="D192" s="391">
        <v>1</v>
      </c>
      <c r="E192" s="61">
        <v>0</v>
      </c>
      <c r="F192" s="316">
        <f t="shared" ref="F192" si="51">D192*E192</f>
        <v>0</v>
      </c>
    </row>
    <row r="193" spans="1:6">
      <c r="A193" s="305"/>
      <c r="B193" s="398"/>
      <c r="C193" s="306"/>
      <c r="D193" s="307"/>
      <c r="E193" s="62"/>
      <c r="F193" s="308"/>
    </row>
    <row r="194" spans="1:6" ht="24">
      <c r="A194" s="311" t="s">
        <v>83</v>
      </c>
      <c r="B194" s="98" t="s">
        <v>146</v>
      </c>
      <c r="C194" s="81" t="s">
        <v>86</v>
      </c>
      <c r="D194" s="383">
        <v>1</v>
      </c>
      <c r="E194" s="61">
        <v>0</v>
      </c>
      <c r="F194" s="316">
        <f t="shared" ref="F194" si="52">D194*E194</f>
        <v>0</v>
      </c>
    </row>
    <row r="195" spans="1:6">
      <c r="A195" s="311"/>
      <c r="D195" s="383"/>
      <c r="E195" s="61"/>
    </row>
    <row r="196" spans="1:6" ht="48">
      <c r="A196" s="311" t="s">
        <v>84</v>
      </c>
      <c r="B196" s="98" t="s">
        <v>145</v>
      </c>
      <c r="C196" s="81" t="s">
        <v>86</v>
      </c>
      <c r="D196" s="383">
        <v>1</v>
      </c>
      <c r="E196" s="61">
        <v>0</v>
      </c>
      <c r="F196" s="316">
        <f t="shared" ref="F196" si="53">D196*E196</f>
        <v>0</v>
      </c>
    </row>
    <row r="197" spans="1:6">
      <c r="A197" s="311"/>
      <c r="D197" s="383"/>
      <c r="E197" s="62"/>
      <c r="F197" s="308"/>
    </row>
    <row r="198" spans="1:6" ht="36">
      <c r="A198" s="311" t="s">
        <v>6</v>
      </c>
      <c r="B198" s="98" t="s">
        <v>149</v>
      </c>
      <c r="C198" s="81" t="s">
        <v>86</v>
      </c>
      <c r="D198" s="383">
        <v>1</v>
      </c>
      <c r="E198" s="61">
        <v>0</v>
      </c>
      <c r="F198" s="316">
        <f t="shared" ref="F198" si="54">D198*E198</f>
        <v>0</v>
      </c>
    </row>
    <row r="199" spans="1:6">
      <c r="A199" s="305"/>
      <c r="B199" s="398"/>
      <c r="C199" s="306"/>
      <c r="D199" s="307"/>
      <c r="E199" s="62"/>
      <c r="F199" s="308"/>
    </row>
    <row r="200" spans="1:6" ht="108">
      <c r="A200" s="79" t="s">
        <v>188</v>
      </c>
      <c r="B200" s="98" t="s">
        <v>277</v>
      </c>
      <c r="C200" s="81" t="s">
        <v>0</v>
      </c>
      <c r="D200" s="383">
        <v>1</v>
      </c>
      <c r="E200" s="61">
        <v>0</v>
      </c>
      <c r="F200" s="316">
        <f t="shared" ref="F200:F201" si="55">D200*E200</f>
        <v>0</v>
      </c>
    </row>
    <row r="201" spans="1:6" ht="60">
      <c r="B201" s="80" t="s">
        <v>226</v>
      </c>
      <c r="C201" s="81" t="s">
        <v>0</v>
      </c>
      <c r="D201" s="383">
        <v>1</v>
      </c>
      <c r="E201" s="61">
        <v>0</v>
      </c>
      <c r="F201" s="316">
        <f t="shared" si="55"/>
        <v>0</v>
      </c>
    </row>
    <row r="202" spans="1:6">
      <c r="D202" s="383"/>
      <c r="E202" s="61"/>
    </row>
    <row r="203" spans="1:6">
      <c r="D203" s="383"/>
      <c r="E203" s="61"/>
    </row>
    <row r="204" spans="1:6" ht="60">
      <c r="A204" s="79" t="s">
        <v>201</v>
      </c>
      <c r="B204" s="80" t="s">
        <v>704</v>
      </c>
      <c r="C204" s="81" t="s">
        <v>0</v>
      </c>
      <c r="D204" s="383">
        <v>1</v>
      </c>
      <c r="E204" s="61">
        <v>0</v>
      </c>
      <c r="F204" s="316">
        <f t="shared" ref="F204" si="56">D204*E204</f>
        <v>0</v>
      </c>
    </row>
    <row r="205" spans="1:6" ht="78.75" customHeight="1">
      <c r="B205" s="385" t="s">
        <v>703</v>
      </c>
      <c r="D205" s="383"/>
      <c r="E205" s="61"/>
    </row>
    <row r="206" spans="1:6">
      <c r="D206" s="383"/>
      <c r="E206" s="61"/>
    </row>
    <row r="207" spans="1:6">
      <c r="A207" s="311" t="s">
        <v>189</v>
      </c>
      <c r="B207" s="80" t="s">
        <v>190</v>
      </c>
      <c r="C207" s="311"/>
      <c r="D207" s="383"/>
      <c r="E207" s="94"/>
      <c r="F207" s="316"/>
    </row>
    <row r="208" spans="1:6">
      <c r="A208" s="81"/>
      <c r="E208" s="94"/>
      <c r="F208" s="82"/>
    </row>
    <row r="209" spans="1:6" ht="48">
      <c r="A209" s="311" t="s">
        <v>84</v>
      </c>
      <c r="B209" s="98" t="s">
        <v>145</v>
      </c>
      <c r="C209" s="81" t="s">
        <v>86</v>
      </c>
      <c r="D209" s="383">
        <v>1</v>
      </c>
      <c r="E209" s="61">
        <v>0</v>
      </c>
      <c r="F209" s="316">
        <f t="shared" ref="F209" si="57">D209*E209</f>
        <v>0</v>
      </c>
    </row>
    <row r="210" spans="1:6">
      <c r="A210" s="311"/>
      <c r="D210" s="383"/>
      <c r="E210" s="61"/>
      <c r="F210" s="82"/>
    </row>
    <row r="211" spans="1:6" ht="36">
      <c r="A211" s="311" t="s">
        <v>6</v>
      </c>
      <c r="B211" s="98" t="s">
        <v>150</v>
      </c>
      <c r="C211" s="81" t="s">
        <v>86</v>
      </c>
      <c r="D211" s="383">
        <v>1</v>
      </c>
      <c r="E211" s="61">
        <v>0</v>
      </c>
      <c r="F211" s="316">
        <f t="shared" ref="F211" si="58">D211*E211</f>
        <v>0</v>
      </c>
    </row>
    <row r="212" spans="1:6">
      <c r="A212" s="81"/>
      <c r="E212" s="61"/>
      <c r="F212" s="82"/>
    </row>
    <row r="213" spans="1:6" ht="24">
      <c r="A213" s="311" t="s">
        <v>102</v>
      </c>
      <c r="B213" s="98" t="s">
        <v>151</v>
      </c>
      <c r="C213" s="81" t="s">
        <v>86</v>
      </c>
      <c r="D213" s="383">
        <v>1</v>
      </c>
      <c r="E213" s="61">
        <v>0</v>
      </c>
      <c r="F213" s="316">
        <f t="shared" ref="F213" si="59">D213*E213</f>
        <v>0</v>
      </c>
    </row>
    <row r="214" spans="1:6">
      <c r="A214" s="305"/>
      <c r="B214" s="398"/>
      <c r="C214" s="306"/>
      <c r="D214" s="307"/>
      <c r="E214" s="62"/>
      <c r="F214" s="308"/>
    </row>
    <row r="215" spans="1:6">
      <c r="A215" s="311" t="s">
        <v>191</v>
      </c>
      <c r="B215" s="80" t="s">
        <v>204</v>
      </c>
      <c r="C215" s="311"/>
      <c r="D215" s="383"/>
      <c r="E215" s="94"/>
      <c r="F215" s="316"/>
    </row>
    <row r="216" spans="1:6">
      <c r="A216" s="305"/>
      <c r="B216" s="398"/>
      <c r="C216" s="306"/>
      <c r="D216" s="307"/>
      <c r="E216" s="62"/>
      <c r="F216" s="308"/>
    </row>
    <row r="217" spans="1:6" ht="84">
      <c r="A217" s="79" t="s">
        <v>192</v>
      </c>
      <c r="B217" s="384" t="s">
        <v>278</v>
      </c>
      <c r="C217" s="81" t="s">
        <v>86</v>
      </c>
      <c r="D217" s="383">
        <v>28</v>
      </c>
      <c r="E217" s="61">
        <v>0</v>
      </c>
      <c r="F217" s="316">
        <f t="shared" ref="F217:F221" si="60">D217*E217</f>
        <v>0</v>
      </c>
    </row>
    <row r="218" spans="1:6" ht="24">
      <c r="B218" s="384" t="s">
        <v>227</v>
      </c>
      <c r="C218" s="81" t="s">
        <v>86</v>
      </c>
      <c r="D218" s="383">
        <v>112</v>
      </c>
      <c r="E218" s="61">
        <v>0</v>
      </c>
      <c r="F218" s="316">
        <f t="shared" si="60"/>
        <v>0</v>
      </c>
    </row>
    <row r="219" spans="1:6" ht="48">
      <c r="B219" s="384" t="s">
        <v>230</v>
      </c>
      <c r="C219" s="81" t="s">
        <v>86</v>
      </c>
      <c r="D219" s="383">
        <v>15</v>
      </c>
      <c r="E219" s="61">
        <v>0</v>
      </c>
      <c r="F219" s="316">
        <f t="shared" si="60"/>
        <v>0</v>
      </c>
    </row>
    <row r="220" spans="1:6" ht="24">
      <c r="B220" s="384" t="s">
        <v>228</v>
      </c>
      <c r="C220" s="81" t="s">
        <v>86</v>
      </c>
      <c r="D220" s="383">
        <v>1</v>
      </c>
      <c r="E220" s="61">
        <v>0</v>
      </c>
      <c r="F220" s="316">
        <f t="shared" si="60"/>
        <v>0</v>
      </c>
    </row>
    <row r="221" spans="1:6" ht="24">
      <c r="A221" s="399"/>
      <c r="B221" s="303" t="s">
        <v>229</v>
      </c>
      <c r="C221" s="81" t="s">
        <v>86</v>
      </c>
      <c r="D221" s="383">
        <v>1</v>
      </c>
      <c r="E221" s="61">
        <v>0</v>
      </c>
      <c r="F221" s="316">
        <f t="shared" si="60"/>
        <v>0</v>
      </c>
    </row>
    <row r="222" spans="1:6">
      <c r="B222" s="384"/>
      <c r="E222" s="61"/>
    </row>
    <row r="223" spans="1:6" ht="48">
      <c r="A223" s="399" t="s">
        <v>193</v>
      </c>
      <c r="B223" s="303" t="s">
        <v>279</v>
      </c>
      <c r="C223" s="81" t="s">
        <v>86</v>
      </c>
      <c r="D223" s="383">
        <v>2</v>
      </c>
      <c r="E223" s="61">
        <v>0</v>
      </c>
      <c r="F223" s="316">
        <f t="shared" ref="F223" si="61">D223*E223</f>
        <v>0</v>
      </c>
    </row>
    <row r="224" spans="1:6">
      <c r="B224" s="384"/>
      <c r="E224" s="61"/>
    </row>
    <row r="225" spans="1:6" ht="48">
      <c r="A225" s="79" t="s">
        <v>5</v>
      </c>
      <c r="B225" s="384" t="s">
        <v>216</v>
      </c>
      <c r="C225" s="81" t="s">
        <v>2</v>
      </c>
      <c r="D225" s="383">
        <v>300</v>
      </c>
      <c r="E225" s="61">
        <v>0</v>
      </c>
      <c r="F225" s="316">
        <f t="shared" ref="F225:F230" si="62">D225*E225</f>
        <v>0</v>
      </c>
    </row>
    <row r="226" spans="1:6">
      <c r="B226" s="384"/>
      <c r="E226" s="61"/>
    </row>
    <row r="227" spans="1:6" ht="63.75" customHeight="1">
      <c r="A227" s="79" t="s">
        <v>260</v>
      </c>
      <c r="B227" s="384" t="s">
        <v>261</v>
      </c>
      <c r="C227" s="81" t="s">
        <v>202</v>
      </c>
      <c r="D227" s="383">
        <v>3</v>
      </c>
      <c r="E227" s="61">
        <v>0</v>
      </c>
      <c r="F227" s="316">
        <f t="shared" si="62"/>
        <v>0</v>
      </c>
    </row>
    <row r="228" spans="1:6">
      <c r="B228" s="384"/>
      <c r="D228" s="383"/>
      <c r="E228" s="61"/>
      <c r="F228" s="316"/>
    </row>
    <row r="229" spans="1:6">
      <c r="B229" s="384"/>
      <c r="D229" s="383"/>
      <c r="E229" s="61"/>
      <c r="F229" s="316"/>
    </row>
    <row r="230" spans="1:6" ht="108">
      <c r="A230" s="311" t="s">
        <v>231</v>
      </c>
      <c r="B230" s="385" t="s">
        <v>232</v>
      </c>
      <c r="C230" s="81" t="s">
        <v>2</v>
      </c>
      <c r="D230" s="383">
        <v>1</v>
      </c>
      <c r="E230" s="61">
        <v>0</v>
      </c>
      <c r="F230" s="316">
        <f t="shared" si="62"/>
        <v>0</v>
      </c>
    </row>
    <row r="231" spans="1:6">
      <c r="B231" s="384"/>
      <c r="E231" s="61"/>
    </row>
    <row r="232" spans="1:6" ht="12.75" thickBot="1">
      <c r="A232" s="400"/>
      <c r="B232" s="401" t="s">
        <v>287</v>
      </c>
      <c r="C232" s="402"/>
      <c r="D232" s="321"/>
      <c r="E232" s="403"/>
      <c r="F232" s="321">
        <f>SUM(F5:F231)</f>
        <v>0</v>
      </c>
    </row>
    <row r="233" spans="1:6" ht="12.75" thickTop="1"/>
    <row r="265" spans="1:6" s="99" customFormat="1">
      <c r="A265" s="79"/>
      <c r="B265" s="98"/>
      <c r="C265" s="81"/>
      <c r="D265" s="82"/>
      <c r="E265" s="83"/>
      <c r="F265" s="83"/>
    </row>
    <row r="305" spans="1:6" s="59" customFormat="1">
      <c r="A305" s="79"/>
      <c r="B305" s="98"/>
      <c r="C305" s="81"/>
      <c r="D305" s="82"/>
      <c r="E305" s="83"/>
      <c r="F305" s="83"/>
    </row>
    <row r="321" spans="7:7">
      <c r="G321" s="100"/>
    </row>
    <row r="322" spans="7:7">
      <c r="G322" s="100"/>
    </row>
    <row r="323" spans="7:7">
      <c r="G323" s="100"/>
    </row>
    <row r="324" spans="7:7">
      <c r="G324" s="100"/>
    </row>
    <row r="325" spans="7:7">
      <c r="G325" s="100"/>
    </row>
    <row r="326" spans="7:7">
      <c r="G326" s="100"/>
    </row>
    <row r="327" spans="7:7">
      <c r="G327" s="100"/>
    </row>
    <row r="328" spans="7:7">
      <c r="G328" s="100"/>
    </row>
    <row r="329" spans="7:7">
      <c r="G329" s="100"/>
    </row>
    <row r="330" spans="7:7">
      <c r="G330" s="100"/>
    </row>
    <row r="331" spans="7:7">
      <c r="G331" s="100"/>
    </row>
    <row r="332" spans="7:7">
      <c r="G332" s="100"/>
    </row>
    <row r="333" spans="7:7">
      <c r="G333" s="100"/>
    </row>
    <row r="334" spans="7:7">
      <c r="G334" s="100"/>
    </row>
    <row r="335" spans="7:7">
      <c r="G335" s="100"/>
    </row>
    <row r="336" spans="7:7">
      <c r="G336" s="100"/>
    </row>
    <row r="337" spans="1:7">
      <c r="G337" s="100"/>
    </row>
    <row r="338" spans="1:7" s="102" customFormat="1">
      <c r="A338" s="79"/>
      <c r="B338" s="98"/>
      <c r="C338" s="81"/>
      <c r="D338" s="82"/>
      <c r="E338" s="83"/>
      <c r="F338" s="83"/>
      <c r="G338" s="101"/>
    </row>
    <row r="339" spans="1:7" s="102" customFormat="1">
      <c r="A339" s="79"/>
      <c r="B339" s="98"/>
      <c r="C339" s="81"/>
      <c r="D339" s="82"/>
      <c r="E339" s="83"/>
      <c r="F339" s="83"/>
      <c r="G339" s="101"/>
    </row>
    <row r="340" spans="1:7" s="52" customFormat="1">
      <c r="A340" s="79"/>
      <c r="B340" s="98"/>
      <c r="C340" s="81"/>
      <c r="D340" s="82"/>
      <c r="E340" s="83"/>
      <c r="F340" s="83"/>
    </row>
    <row r="341" spans="1:7" s="52" customFormat="1">
      <c r="A341" s="79"/>
      <c r="B341" s="98"/>
      <c r="C341" s="81"/>
      <c r="D341" s="82"/>
      <c r="E341" s="83"/>
      <c r="F341" s="83"/>
    </row>
    <row r="342" spans="1:7">
      <c r="G342" s="100"/>
    </row>
    <row r="345" spans="1:7">
      <c r="G345" s="100"/>
    </row>
    <row r="346" spans="1:7">
      <c r="G346" s="100"/>
    </row>
    <row r="347" spans="1:7">
      <c r="G347" s="100"/>
    </row>
    <row r="349" spans="1:7">
      <c r="G349" s="100"/>
    </row>
    <row r="362" spans="1:7">
      <c r="G362" s="100"/>
    </row>
    <row r="363" spans="1:7">
      <c r="G363" s="100"/>
    </row>
    <row r="365" spans="1:7" s="102" customFormat="1">
      <c r="A365" s="79"/>
      <c r="B365" s="98"/>
      <c r="C365" s="81"/>
      <c r="D365" s="82"/>
      <c r="E365" s="83"/>
      <c r="F365" s="83"/>
    </row>
    <row r="367" spans="1:7">
      <c r="G367" s="100"/>
    </row>
    <row r="368" spans="1:7">
      <c r="G368" s="100"/>
    </row>
    <row r="369" spans="1:7" s="102" customFormat="1">
      <c r="A369" s="79"/>
      <c r="B369" s="98"/>
      <c r="C369" s="81"/>
      <c r="D369" s="82"/>
      <c r="E369" s="83"/>
      <c r="F369" s="83"/>
    </row>
    <row r="382" spans="1:7">
      <c r="G382" s="100"/>
    </row>
    <row r="383" spans="1:7">
      <c r="G383" s="100"/>
    </row>
    <row r="386" spans="1:7">
      <c r="G386" s="100"/>
    </row>
    <row r="387" spans="1:7">
      <c r="G387" s="100"/>
    </row>
    <row r="388" spans="1:7">
      <c r="G388" s="100"/>
    </row>
    <row r="389" spans="1:7">
      <c r="G389" s="100"/>
    </row>
    <row r="397" spans="1:7" s="99" customFormat="1">
      <c r="A397" s="79"/>
      <c r="B397" s="98"/>
      <c r="C397" s="81"/>
      <c r="D397" s="82"/>
      <c r="E397" s="83"/>
      <c r="F397" s="83"/>
    </row>
    <row r="411" spans="1:6" s="99" customFormat="1">
      <c r="A411" s="79"/>
      <c r="B411" s="98"/>
      <c r="C411" s="81"/>
      <c r="D411" s="82"/>
      <c r="E411" s="83"/>
      <c r="F411" s="83"/>
    </row>
  </sheetData>
  <pageMargins left="0.78740157480314965" right="0.39370078740157483" top="0.59055118110236227" bottom="0.59055118110236227" header="0" footer="0"/>
  <pageSetup paperSize="9" scale="99" fitToHeight="0" orientation="portrait" r:id="rId1"/>
  <headerFooter>
    <oddHeader>&amp;L&amp;8&amp;A&amp;C&amp;8&amp;F&amp;R&amp;G</oddHeader>
    <oddFooter>&amp;L&amp;8&amp;A&amp;C&amp;8 Vsebino posameznih postavk popisa ni dovoljeno spreminjati!&amp;R&amp;8Stran &amp;P</oddFooter>
  </headerFooter>
  <rowBreaks count="12" manualBreakCount="12">
    <brk id="19" max="16383" man="1"/>
    <brk id="35" max="16383" man="1"/>
    <brk id="52" max="16383" man="1"/>
    <brk id="68" max="16383" man="1"/>
    <brk id="88" max="16383" man="1"/>
    <brk id="103" max="16383" man="1"/>
    <brk id="134" max="5" man="1"/>
    <brk id="156" max="16383" man="1"/>
    <brk id="168" max="16383" man="1"/>
    <brk id="184" max="16383" man="1"/>
    <brk id="206" max="16383" man="1"/>
    <brk id="236"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19"/>
  <sheetViews>
    <sheetView view="pageBreakPreview" topLeftCell="A110" zoomScale="130" zoomScaleNormal="100" zoomScaleSheetLayoutView="130" zoomScalePageLayoutView="70" workbookViewId="0">
      <selection activeCell="K130" sqref="K130"/>
    </sheetView>
  </sheetViews>
  <sheetFormatPr defaultColWidth="9.140625" defaultRowHeight="12"/>
  <cols>
    <col min="1" max="1" width="8.7109375" style="103" customWidth="1"/>
    <col min="2" max="2" width="53.85546875" style="98" customWidth="1"/>
    <col min="3" max="3" width="4.7109375" style="104" customWidth="1"/>
    <col min="4" max="4" width="7.7109375" style="83" customWidth="1"/>
    <col min="5" max="5" width="8.85546875" style="83" customWidth="1"/>
    <col min="6" max="6" width="13.7109375" style="83" customWidth="1"/>
    <col min="7" max="16384" width="9.140625" style="59"/>
  </cols>
  <sheetData>
    <row r="1" spans="1:6">
      <c r="A1" s="404" t="s">
        <v>724</v>
      </c>
      <c r="B1" s="74" t="s">
        <v>725</v>
      </c>
      <c r="C1" s="405"/>
      <c r="D1" s="77"/>
      <c r="E1" s="109"/>
      <c r="F1" s="77"/>
    </row>
    <row r="2" spans="1:6" ht="12.75" thickBot="1">
      <c r="B2" s="80"/>
      <c r="E2" s="61"/>
    </row>
    <row r="3" spans="1:6" ht="12.75" thickBot="1">
      <c r="A3" s="376" t="s">
        <v>32</v>
      </c>
      <c r="B3" s="377" t="s">
        <v>72</v>
      </c>
      <c r="C3" s="296" t="s">
        <v>28</v>
      </c>
      <c r="D3" s="297" t="s">
        <v>29</v>
      </c>
      <c r="E3" s="58" t="s">
        <v>30</v>
      </c>
      <c r="F3" s="298" t="s">
        <v>31</v>
      </c>
    </row>
    <row r="4" spans="1:6">
      <c r="A4" s="378"/>
      <c r="B4" s="379"/>
      <c r="C4" s="301"/>
      <c r="D4" s="302"/>
      <c r="E4" s="60"/>
      <c r="F4" s="302"/>
    </row>
    <row r="5" spans="1:6" s="78" customFormat="1">
      <c r="A5" s="79"/>
      <c r="B5" s="385"/>
      <c r="C5" s="81"/>
      <c r="D5" s="383"/>
      <c r="E5" s="62"/>
      <c r="F5" s="83"/>
    </row>
    <row r="6" spans="1:6" s="78" customFormat="1" ht="150" customHeight="1">
      <c r="A6" s="406" t="s">
        <v>134</v>
      </c>
      <c r="B6" s="4" t="s">
        <v>285</v>
      </c>
      <c r="C6" s="407" t="s">
        <v>2</v>
      </c>
      <c r="D6" s="408">
        <v>2</v>
      </c>
      <c r="E6" s="61">
        <v>0</v>
      </c>
      <c r="F6" s="409">
        <f>D6*E6</f>
        <v>0</v>
      </c>
    </row>
    <row r="7" spans="1:6" s="78" customFormat="1">
      <c r="A7" s="406"/>
      <c r="B7" s="4"/>
      <c r="C7" s="410"/>
      <c r="D7" s="408"/>
      <c r="E7" s="61"/>
      <c r="F7" s="411"/>
    </row>
    <row r="8" spans="1:6" s="78" customFormat="1">
      <c r="A8" s="406"/>
      <c r="B8" s="2" t="s">
        <v>129</v>
      </c>
      <c r="C8" s="407"/>
      <c r="D8" s="408"/>
      <c r="E8" s="61"/>
      <c r="F8" s="411"/>
    </row>
    <row r="9" spans="1:6" s="78" customFormat="1">
      <c r="A9" s="406"/>
      <c r="B9" s="2"/>
      <c r="C9" s="407"/>
      <c r="D9" s="408"/>
      <c r="E9" s="61"/>
      <c r="F9" s="411"/>
    </row>
    <row r="10" spans="1:6" s="78" customFormat="1" ht="64.5" customHeight="1">
      <c r="A10" s="406" t="s">
        <v>234</v>
      </c>
      <c r="B10" s="384" t="s">
        <v>280</v>
      </c>
      <c r="C10" s="407" t="s">
        <v>2</v>
      </c>
      <c r="D10" s="408">
        <v>5</v>
      </c>
      <c r="E10" s="61">
        <v>0</v>
      </c>
      <c r="F10" s="409">
        <f>D10*E10</f>
        <v>0</v>
      </c>
    </row>
    <row r="11" spans="1:6" s="78" customFormat="1" ht="204" customHeight="1">
      <c r="A11" s="412"/>
      <c r="B11" s="1" t="s">
        <v>286</v>
      </c>
      <c r="C11" s="413"/>
      <c r="D11" s="414"/>
      <c r="E11" s="105"/>
      <c r="F11" s="415"/>
    </row>
    <row r="12" spans="1:6" s="78" customFormat="1">
      <c r="A12" s="412"/>
      <c r="B12" s="2" t="s">
        <v>129</v>
      </c>
      <c r="C12" s="413"/>
      <c r="D12" s="416"/>
      <c r="E12" s="105"/>
      <c r="F12" s="415"/>
    </row>
    <row r="13" spans="1:6" s="78" customFormat="1">
      <c r="A13" s="406"/>
      <c r="B13" s="2"/>
      <c r="C13" s="407"/>
      <c r="D13" s="408"/>
      <c r="E13" s="61"/>
      <c r="F13" s="411"/>
    </row>
    <row r="14" spans="1:6" s="78" customFormat="1" ht="66.75" customHeight="1">
      <c r="A14" s="406" t="s">
        <v>130</v>
      </c>
      <c r="B14" s="417" t="s">
        <v>250</v>
      </c>
      <c r="C14" s="407" t="s">
        <v>2</v>
      </c>
      <c r="D14" s="408">
        <v>9</v>
      </c>
      <c r="E14" s="61">
        <v>0</v>
      </c>
      <c r="F14" s="409">
        <f>D14*E14</f>
        <v>0</v>
      </c>
    </row>
    <row r="15" spans="1:6" s="78" customFormat="1">
      <c r="A15" s="406"/>
      <c r="B15" s="417"/>
      <c r="C15" s="407"/>
      <c r="D15" s="408"/>
      <c r="E15" s="61"/>
      <c r="F15" s="409"/>
    </row>
    <row r="16" spans="1:6" s="78" customFormat="1">
      <c r="A16" s="406"/>
      <c r="B16" s="2" t="s">
        <v>129</v>
      </c>
      <c r="C16" s="407"/>
      <c r="D16" s="418"/>
      <c r="E16" s="61"/>
      <c r="F16" s="411"/>
    </row>
    <row r="17" spans="1:7" s="78" customFormat="1">
      <c r="A17" s="406"/>
      <c r="B17" s="2"/>
      <c r="C17" s="407"/>
      <c r="D17" s="408"/>
      <c r="E17" s="61"/>
      <c r="F17" s="411"/>
    </row>
    <row r="18" spans="1:7" s="78" customFormat="1" ht="24">
      <c r="A18" s="406" t="s">
        <v>235</v>
      </c>
      <c r="B18" s="2" t="s">
        <v>236</v>
      </c>
      <c r="C18" s="407" t="s">
        <v>0</v>
      </c>
      <c r="D18" s="408">
        <v>1</v>
      </c>
      <c r="E18" s="61">
        <v>0</v>
      </c>
      <c r="F18" s="409">
        <f>D18*E18</f>
        <v>0</v>
      </c>
    </row>
    <row r="19" spans="1:7" s="78" customFormat="1" ht="64.5" customHeight="1">
      <c r="A19" s="406"/>
      <c r="B19" s="1" t="s">
        <v>237</v>
      </c>
      <c r="C19" s="407"/>
      <c r="D19" s="408"/>
      <c r="E19" s="61"/>
      <c r="F19" s="411"/>
    </row>
    <row r="20" spans="1:7" s="78" customFormat="1" ht="112.5" customHeight="1">
      <c r="A20" s="406"/>
      <c r="B20" s="1" t="s">
        <v>733</v>
      </c>
      <c r="C20" s="407"/>
      <c r="D20" s="408"/>
      <c r="E20" s="61"/>
      <c r="F20" s="411"/>
    </row>
    <row r="21" spans="1:7" s="78" customFormat="1" ht="102" customHeight="1">
      <c r="A21" s="406"/>
      <c r="B21" s="1" t="s">
        <v>734</v>
      </c>
      <c r="C21" s="407"/>
      <c r="D21" s="408"/>
      <c r="E21" s="61"/>
      <c r="F21" s="411"/>
    </row>
    <row r="22" spans="1:7" s="78" customFormat="1">
      <c r="A22" s="412"/>
      <c r="B22" s="3"/>
      <c r="C22" s="413"/>
      <c r="D22" s="416"/>
      <c r="E22" s="105"/>
      <c r="F22" s="415"/>
    </row>
    <row r="23" spans="1:7" s="78" customFormat="1" ht="12.75" customHeight="1">
      <c r="A23" s="412"/>
      <c r="B23" s="2" t="s">
        <v>129</v>
      </c>
      <c r="C23" s="413"/>
      <c r="D23" s="416"/>
      <c r="E23" s="105"/>
      <c r="F23" s="415"/>
    </row>
    <row r="24" spans="1:7" s="78" customFormat="1" ht="12.75" customHeight="1">
      <c r="A24" s="412"/>
      <c r="B24" s="3"/>
      <c r="C24" s="413"/>
      <c r="D24" s="416"/>
      <c r="E24" s="105"/>
      <c r="F24" s="415"/>
    </row>
    <row r="25" spans="1:7" s="78" customFormat="1" ht="24">
      <c r="A25" s="406" t="s">
        <v>238</v>
      </c>
      <c r="B25" s="2" t="s">
        <v>239</v>
      </c>
      <c r="C25" s="407" t="s">
        <v>0</v>
      </c>
      <c r="D25" s="408">
        <v>1</v>
      </c>
      <c r="E25" s="61">
        <v>0</v>
      </c>
      <c r="F25" s="409">
        <f>D25*E25</f>
        <v>0</v>
      </c>
      <c r="G25" s="100"/>
    </row>
    <row r="26" spans="1:7" s="78" customFormat="1" ht="62.25" customHeight="1">
      <c r="A26" s="406"/>
      <c r="B26" s="1" t="s">
        <v>249</v>
      </c>
      <c r="C26" s="407"/>
      <c r="D26" s="408"/>
      <c r="E26" s="61"/>
      <c r="F26" s="411"/>
      <c r="G26" s="100"/>
    </row>
    <row r="27" spans="1:7" s="78" customFormat="1" ht="111.75" customHeight="1">
      <c r="A27" s="406"/>
      <c r="B27" s="1" t="s">
        <v>735</v>
      </c>
      <c r="C27" s="407"/>
      <c r="D27" s="408"/>
      <c r="E27" s="61"/>
      <c r="F27" s="411"/>
      <c r="G27" s="100"/>
    </row>
    <row r="28" spans="1:7" s="78" customFormat="1" ht="108">
      <c r="A28" s="406"/>
      <c r="B28" s="1" t="s">
        <v>736</v>
      </c>
      <c r="C28" s="407"/>
      <c r="D28" s="408"/>
      <c r="E28" s="61"/>
      <c r="F28" s="411"/>
      <c r="G28" s="100"/>
    </row>
    <row r="29" spans="1:7" s="78" customFormat="1">
      <c r="A29" s="412"/>
      <c r="B29" s="3"/>
      <c r="C29" s="413"/>
      <c r="D29" s="416"/>
      <c r="E29" s="105"/>
      <c r="F29" s="415"/>
      <c r="G29" s="100"/>
    </row>
    <row r="30" spans="1:7" s="78" customFormat="1" ht="13.5" customHeight="1">
      <c r="A30" s="412"/>
      <c r="B30" s="2" t="s">
        <v>129</v>
      </c>
      <c r="C30" s="413"/>
      <c r="D30" s="416"/>
      <c r="E30" s="105"/>
      <c r="F30" s="415"/>
      <c r="G30" s="100"/>
    </row>
    <row r="31" spans="1:7" s="78" customFormat="1">
      <c r="A31" s="412"/>
      <c r="B31" s="2"/>
      <c r="C31" s="413"/>
      <c r="D31" s="416"/>
      <c r="E31" s="105"/>
      <c r="F31" s="415"/>
      <c r="G31" s="100"/>
    </row>
    <row r="32" spans="1:7" s="78" customFormat="1" ht="24">
      <c r="A32" s="406" t="s">
        <v>240</v>
      </c>
      <c r="B32" s="2" t="s">
        <v>220</v>
      </c>
      <c r="C32" s="407" t="s">
        <v>0</v>
      </c>
      <c r="D32" s="408">
        <v>3</v>
      </c>
      <c r="E32" s="61">
        <v>0</v>
      </c>
      <c r="F32" s="409">
        <f>D32*E32</f>
        <v>0</v>
      </c>
      <c r="G32" s="100"/>
    </row>
    <row r="33" spans="1:7" s="78" customFormat="1" ht="64.5" customHeight="1">
      <c r="A33" s="406"/>
      <c r="B33" s="1" t="s">
        <v>248</v>
      </c>
      <c r="C33" s="407"/>
      <c r="D33" s="408"/>
      <c r="E33" s="61"/>
      <c r="F33" s="411"/>
      <c r="G33" s="100"/>
    </row>
    <row r="34" spans="1:7" s="78" customFormat="1" ht="108.75" customHeight="1">
      <c r="A34" s="406"/>
      <c r="B34" s="1" t="s">
        <v>737</v>
      </c>
      <c r="C34" s="407"/>
      <c r="D34" s="408"/>
      <c r="E34" s="61"/>
      <c r="F34" s="411"/>
      <c r="G34" s="100"/>
    </row>
    <row r="35" spans="1:7" s="78" customFormat="1" ht="99" customHeight="1">
      <c r="A35" s="406"/>
      <c r="B35" s="1" t="s">
        <v>736</v>
      </c>
      <c r="C35" s="407"/>
      <c r="D35" s="408"/>
      <c r="E35" s="61"/>
      <c r="F35" s="411"/>
      <c r="G35" s="100"/>
    </row>
    <row r="36" spans="1:7" s="78" customFormat="1">
      <c r="A36" s="412"/>
      <c r="B36" s="3"/>
      <c r="C36" s="413"/>
      <c r="D36" s="416"/>
      <c r="E36" s="105"/>
      <c r="F36" s="415"/>
      <c r="G36" s="100"/>
    </row>
    <row r="37" spans="1:7" s="78" customFormat="1">
      <c r="A37" s="412"/>
      <c r="B37" s="2" t="s">
        <v>129</v>
      </c>
      <c r="C37" s="413"/>
      <c r="D37" s="416"/>
      <c r="E37" s="105"/>
      <c r="F37" s="415"/>
      <c r="G37" s="100"/>
    </row>
    <row r="38" spans="1:7" s="78" customFormat="1">
      <c r="A38" s="412"/>
      <c r="B38" s="2"/>
      <c r="C38" s="413"/>
      <c r="D38" s="416"/>
      <c r="E38" s="105"/>
      <c r="F38" s="415"/>
      <c r="G38" s="100"/>
    </row>
    <row r="39" spans="1:7" s="78" customFormat="1" ht="24">
      <c r="A39" s="406" t="s">
        <v>241</v>
      </c>
      <c r="B39" s="2" t="s">
        <v>242</v>
      </c>
      <c r="C39" s="407" t="s">
        <v>0</v>
      </c>
      <c r="D39" s="408">
        <v>1</v>
      </c>
      <c r="E39" s="61">
        <v>0</v>
      </c>
      <c r="F39" s="409">
        <f>D39*E39</f>
        <v>0</v>
      </c>
      <c r="G39" s="100"/>
    </row>
    <row r="40" spans="1:7" s="78" customFormat="1" ht="65.25" customHeight="1">
      <c r="A40" s="406"/>
      <c r="B40" s="1" t="s">
        <v>247</v>
      </c>
      <c r="C40" s="407"/>
      <c r="D40" s="408"/>
      <c r="E40" s="61"/>
      <c r="F40" s="411"/>
      <c r="G40" s="100"/>
    </row>
    <row r="41" spans="1:7" s="78" customFormat="1" ht="113.25" customHeight="1">
      <c r="A41" s="406"/>
      <c r="B41" s="1" t="s">
        <v>738</v>
      </c>
      <c r="C41" s="407"/>
      <c r="D41" s="408"/>
      <c r="E41" s="61"/>
      <c r="F41" s="411"/>
      <c r="G41" s="100"/>
    </row>
    <row r="42" spans="1:7" s="78" customFormat="1" ht="100.5" customHeight="1">
      <c r="A42" s="406"/>
      <c r="B42" s="1" t="s">
        <v>739</v>
      </c>
      <c r="C42" s="407"/>
      <c r="D42" s="408"/>
      <c r="E42" s="61"/>
      <c r="F42" s="411"/>
      <c r="G42" s="100"/>
    </row>
    <row r="43" spans="1:7" s="78" customFormat="1">
      <c r="A43" s="412"/>
      <c r="B43" s="3"/>
      <c r="C43" s="413"/>
      <c r="D43" s="416"/>
      <c r="E43" s="105"/>
      <c r="F43" s="415"/>
      <c r="G43" s="100"/>
    </row>
    <row r="44" spans="1:7" s="78" customFormat="1">
      <c r="A44" s="412"/>
      <c r="B44" s="2" t="s">
        <v>129</v>
      </c>
      <c r="C44" s="413"/>
      <c r="D44" s="416"/>
      <c r="E44" s="105"/>
      <c r="F44" s="415"/>
      <c r="G44" s="100"/>
    </row>
    <row r="45" spans="1:7" s="78" customFormat="1">
      <c r="A45" s="412"/>
      <c r="B45" s="2"/>
      <c r="C45" s="413"/>
      <c r="D45" s="416"/>
      <c r="E45" s="105"/>
      <c r="F45" s="415"/>
      <c r="G45" s="100"/>
    </row>
    <row r="46" spans="1:7" s="78" customFormat="1" ht="24">
      <c r="A46" s="406" t="s">
        <v>245</v>
      </c>
      <c r="B46" s="2" t="s">
        <v>220</v>
      </c>
      <c r="C46" s="407" t="s">
        <v>0</v>
      </c>
      <c r="D46" s="408">
        <v>5</v>
      </c>
      <c r="E46" s="61">
        <v>0</v>
      </c>
      <c r="F46" s="409">
        <f>D46*E46</f>
        <v>0</v>
      </c>
      <c r="G46" s="100"/>
    </row>
    <row r="47" spans="1:7" s="78" customFormat="1" ht="64.5" customHeight="1">
      <c r="A47" s="406"/>
      <c r="B47" s="1" t="s">
        <v>246</v>
      </c>
      <c r="C47" s="407"/>
      <c r="D47" s="408"/>
      <c r="E47" s="61"/>
      <c r="F47" s="411"/>
      <c r="G47" s="100"/>
    </row>
    <row r="48" spans="1:7" s="78" customFormat="1" ht="126.75" customHeight="1">
      <c r="A48" s="406"/>
      <c r="B48" s="1" t="s">
        <v>740</v>
      </c>
      <c r="C48" s="407"/>
      <c r="D48" s="408"/>
      <c r="E48" s="61"/>
      <c r="F48" s="411"/>
      <c r="G48" s="100"/>
    </row>
    <row r="49" spans="1:7" s="78" customFormat="1">
      <c r="A49" s="406"/>
      <c r="B49" s="1"/>
      <c r="C49" s="407"/>
      <c r="D49" s="408"/>
      <c r="E49" s="61"/>
      <c r="F49" s="411"/>
      <c r="G49" s="100"/>
    </row>
    <row r="50" spans="1:7" s="78" customFormat="1">
      <c r="A50" s="412"/>
      <c r="B50" s="2" t="s">
        <v>129</v>
      </c>
      <c r="C50" s="413"/>
      <c r="D50" s="416"/>
      <c r="E50" s="105"/>
      <c r="F50" s="415"/>
      <c r="G50" s="100"/>
    </row>
    <row r="51" spans="1:7" s="78" customFormat="1">
      <c r="A51" s="412"/>
      <c r="B51" s="3"/>
      <c r="C51" s="413"/>
      <c r="D51" s="414"/>
      <c r="E51" s="105"/>
      <c r="F51" s="415"/>
      <c r="G51" s="100"/>
    </row>
    <row r="52" spans="1:7" s="78" customFormat="1" ht="156.75" customHeight="1">
      <c r="A52" s="406" t="s">
        <v>131</v>
      </c>
      <c r="B52" s="4" t="s">
        <v>281</v>
      </c>
      <c r="C52" s="106" t="s">
        <v>2</v>
      </c>
      <c r="D52" s="107">
        <v>3</v>
      </c>
      <c r="E52" s="61">
        <v>0</v>
      </c>
      <c r="F52" s="409">
        <f>D52*E52</f>
        <v>0</v>
      </c>
      <c r="G52" s="100"/>
    </row>
    <row r="53" spans="1:7" s="78" customFormat="1">
      <c r="A53" s="406"/>
      <c r="B53" s="2" t="s">
        <v>129</v>
      </c>
      <c r="C53" s="407"/>
      <c r="D53" s="418"/>
      <c r="E53" s="61"/>
      <c r="F53" s="411"/>
      <c r="G53" s="100"/>
    </row>
    <row r="54" spans="1:7" s="78" customFormat="1">
      <c r="A54" s="406"/>
      <c r="B54" s="2"/>
      <c r="C54" s="407"/>
      <c r="D54" s="418"/>
      <c r="E54" s="61"/>
      <c r="F54" s="411"/>
      <c r="G54" s="100"/>
    </row>
    <row r="55" spans="1:7" s="78" customFormat="1" ht="45" customHeight="1">
      <c r="A55" s="406" t="s">
        <v>132</v>
      </c>
      <c r="B55" s="4" t="s">
        <v>243</v>
      </c>
      <c r="C55" s="106" t="s">
        <v>2</v>
      </c>
      <c r="D55" s="107">
        <v>3</v>
      </c>
      <c r="E55" s="61">
        <v>0</v>
      </c>
      <c r="F55" s="409">
        <f>D55*E55</f>
        <v>0</v>
      </c>
      <c r="G55" s="100"/>
    </row>
    <row r="56" spans="1:7" s="78" customFormat="1">
      <c r="A56" s="406"/>
      <c r="B56" s="2" t="s">
        <v>129</v>
      </c>
      <c r="C56" s="407"/>
      <c r="D56" s="418"/>
      <c r="E56" s="61"/>
      <c r="F56" s="411"/>
      <c r="G56" s="100"/>
    </row>
    <row r="57" spans="1:7" s="78" customFormat="1">
      <c r="A57" s="406"/>
      <c r="B57" s="2"/>
      <c r="C57" s="407"/>
      <c r="D57" s="418"/>
      <c r="E57" s="61"/>
      <c r="F57" s="411"/>
      <c r="G57" s="100"/>
    </row>
    <row r="58" spans="1:7" s="78" customFormat="1" ht="42.75" customHeight="1">
      <c r="A58" s="406" t="s">
        <v>133</v>
      </c>
      <c r="B58" s="4" t="s">
        <v>244</v>
      </c>
      <c r="C58" s="106" t="s">
        <v>2</v>
      </c>
      <c r="D58" s="107">
        <v>2</v>
      </c>
      <c r="E58" s="61">
        <v>0</v>
      </c>
      <c r="F58" s="409">
        <f>D58*E58</f>
        <v>0</v>
      </c>
      <c r="G58" s="100"/>
    </row>
    <row r="59" spans="1:7" s="78" customFormat="1">
      <c r="A59" s="406"/>
      <c r="B59" s="2" t="s">
        <v>129</v>
      </c>
      <c r="C59" s="407"/>
      <c r="D59" s="418"/>
      <c r="E59" s="61"/>
      <c r="F59" s="411"/>
      <c r="G59" s="100"/>
    </row>
    <row r="60" spans="1:7" s="78" customFormat="1">
      <c r="A60" s="412"/>
      <c r="B60" s="3"/>
      <c r="C60" s="413"/>
      <c r="D60" s="414"/>
      <c r="E60" s="105"/>
      <c r="F60" s="415"/>
      <c r="G60" s="100"/>
    </row>
    <row r="61" spans="1:7" s="78" customFormat="1" ht="24">
      <c r="A61" s="406" t="s">
        <v>135</v>
      </c>
      <c r="B61" s="2" t="s">
        <v>213</v>
      </c>
      <c r="C61" s="106" t="s">
        <v>2</v>
      </c>
      <c r="D61" s="107">
        <v>3</v>
      </c>
      <c r="E61" s="61">
        <v>0</v>
      </c>
      <c r="F61" s="409">
        <f>D61*E61</f>
        <v>0</v>
      </c>
    </row>
    <row r="62" spans="1:7" s="78" customFormat="1" ht="115.5" customHeight="1">
      <c r="A62" s="406"/>
      <c r="B62" s="4" t="s">
        <v>233</v>
      </c>
      <c r="C62" s="407"/>
      <c r="D62" s="418"/>
      <c r="E62" s="61"/>
      <c r="F62" s="411"/>
    </row>
    <row r="63" spans="1:7" s="78" customFormat="1" ht="124.5" customHeight="1">
      <c r="A63" s="406"/>
      <c r="B63" s="1" t="s">
        <v>741</v>
      </c>
      <c r="C63" s="407"/>
      <c r="D63" s="418"/>
      <c r="E63" s="61"/>
      <c r="F63" s="411"/>
    </row>
    <row r="64" spans="1:7" s="78" customFormat="1" ht="186.75" customHeight="1">
      <c r="A64" s="406"/>
      <c r="B64" s="1" t="s">
        <v>742</v>
      </c>
      <c r="C64" s="407"/>
      <c r="D64" s="418"/>
      <c r="E64" s="61"/>
      <c r="F64" s="411"/>
    </row>
    <row r="65" spans="1:7" s="78" customFormat="1" ht="39.75" customHeight="1">
      <c r="A65" s="406"/>
      <c r="B65" s="1" t="s">
        <v>743</v>
      </c>
      <c r="C65" s="407"/>
      <c r="D65" s="418"/>
      <c r="E65" s="61"/>
      <c r="F65" s="411"/>
    </row>
    <row r="66" spans="1:7" s="78" customFormat="1" ht="84">
      <c r="A66" s="406"/>
      <c r="B66" s="1" t="s">
        <v>744</v>
      </c>
      <c r="C66" s="407"/>
      <c r="D66" s="418"/>
      <c r="E66" s="61"/>
      <c r="F66" s="411"/>
      <c r="G66" s="100"/>
    </row>
    <row r="67" spans="1:7" s="78" customFormat="1">
      <c r="A67" s="406"/>
      <c r="B67" s="4"/>
      <c r="C67" s="407"/>
      <c r="D67" s="418"/>
      <c r="E67" s="61"/>
      <c r="F67" s="411"/>
      <c r="G67" s="100"/>
    </row>
    <row r="68" spans="1:7" s="78" customFormat="1">
      <c r="A68" s="419"/>
      <c r="B68" s="108" t="s">
        <v>136</v>
      </c>
      <c r="C68" s="420"/>
      <c r="D68" s="421"/>
      <c r="E68" s="109"/>
      <c r="F68" s="422"/>
      <c r="G68" s="100"/>
    </row>
    <row r="69" spans="1:7" s="78" customFormat="1" ht="78" customHeight="1">
      <c r="A69" s="406"/>
      <c r="B69" s="2" t="s">
        <v>262</v>
      </c>
      <c r="C69" s="407"/>
      <c r="D69" s="418"/>
      <c r="E69" s="61"/>
      <c r="F69" s="411"/>
      <c r="G69" s="100"/>
    </row>
    <row r="70" spans="1:7" s="78" customFormat="1">
      <c r="A70" s="406"/>
      <c r="B70" s="2"/>
      <c r="C70" s="407"/>
      <c r="D70" s="418"/>
      <c r="E70" s="61"/>
      <c r="F70" s="411"/>
      <c r="G70" s="100"/>
    </row>
    <row r="71" spans="1:7" s="78" customFormat="1" ht="270" customHeight="1">
      <c r="A71" s="406" t="s">
        <v>137</v>
      </c>
      <c r="B71" s="2" t="s">
        <v>288</v>
      </c>
      <c r="C71" s="106"/>
      <c r="D71" s="107"/>
      <c r="E71" s="61"/>
      <c r="F71" s="409"/>
      <c r="G71" s="100"/>
    </row>
    <row r="72" spans="1:7" s="78" customFormat="1">
      <c r="A72" s="406"/>
      <c r="B72" s="4" t="s">
        <v>207</v>
      </c>
      <c r="C72" s="106" t="s">
        <v>2</v>
      </c>
      <c r="D72" s="107">
        <v>1</v>
      </c>
      <c r="E72" s="61">
        <v>0</v>
      </c>
      <c r="F72" s="409">
        <f>D72*E72</f>
        <v>0</v>
      </c>
      <c r="G72" s="100"/>
    </row>
    <row r="73" spans="1:7" s="78" customFormat="1">
      <c r="A73" s="406"/>
      <c r="B73" s="4" t="s">
        <v>289</v>
      </c>
      <c r="C73" s="106" t="s">
        <v>290</v>
      </c>
      <c r="D73" s="107">
        <v>30</v>
      </c>
      <c r="E73" s="61">
        <v>0</v>
      </c>
      <c r="F73" s="409">
        <f t="shared" ref="F73:F74" si="0">D73*E73</f>
        <v>0</v>
      </c>
      <c r="G73" s="100"/>
    </row>
    <row r="74" spans="1:7" s="78" customFormat="1">
      <c r="A74" s="406"/>
      <c r="B74" s="1" t="s">
        <v>291</v>
      </c>
      <c r="C74" s="106" t="s">
        <v>290</v>
      </c>
      <c r="D74" s="107">
        <v>30</v>
      </c>
      <c r="E74" s="61">
        <v>0</v>
      </c>
      <c r="F74" s="409">
        <f t="shared" si="0"/>
        <v>0</v>
      </c>
      <c r="G74" s="100"/>
    </row>
    <row r="75" spans="1:7" s="78" customFormat="1">
      <c r="A75" s="406"/>
      <c r="B75" s="423"/>
      <c r="C75" s="407"/>
      <c r="D75" s="418"/>
      <c r="E75" s="61"/>
      <c r="F75" s="411"/>
      <c r="G75" s="100"/>
    </row>
    <row r="76" spans="1:7" s="78" customFormat="1">
      <c r="A76" s="406"/>
      <c r="B76" s="2" t="s">
        <v>129</v>
      </c>
      <c r="C76" s="407"/>
      <c r="D76" s="418"/>
      <c r="E76" s="61"/>
      <c r="F76" s="411"/>
      <c r="G76" s="100"/>
    </row>
    <row r="77" spans="1:7" s="78" customFormat="1">
      <c r="A77" s="406"/>
      <c r="B77" s="2"/>
      <c r="C77" s="407"/>
      <c r="D77" s="418"/>
      <c r="E77" s="61"/>
      <c r="F77" s="411"/>
      <c r="G77" s="100"/>
    </row>
    <row r="78" spans="1:7" s="78" customFormat="1" ht="226.5" customHeight="1">
      <c r="A78" s="406" t="s">
        <v>138</v>
      </c>
      <c r="B78" s="4" t="s">
        <v>292</v>
      </c>
      <c r="C78" s="106"/>
      <c r="D78" s="107"/>
      <c r="E78" s="61"/>
      <c r="F78" s="409"/>
      <c r="G78" s="100"/>
    </row>
    <row r="79" spans="1:7" s="78" customFormat="1">
      <c r="A79" s="406"/>
      <c r="B79" s="4" t="s">
        <v>208</v>
      </c>
      <c r="C79" s="106" t="s">
        <v>2</v>
      </c>
      <c r="D79" s="107">
        <v>1</v>
      </c>
      <c r="E79" s="61">
        <v>0</v>
      </c>
      <c r="F79" s="409">
        <f>D79*E79</f>
        <v>0</v>
      </c>
      <c r="G79" s="100"/>
    </row>
    <row r="80" spans="1:7" s="52" customFormat="1" ht="15" customHeight="1">
      <c r="A80" s="406"/>
      <c r="B80" s="4" t="s">
        <v>289</v>
      </c>
      <c r="C80" s="106" t="s">
        <v>290</v>
      </c>
      <c r="D80" s="107">
        <v>15</v>
      </c>
      <c r="E80" s="61">
        <v>0</v>
      </c>
      <c r="F80" s="409">
        <f t="shared" ref="F80:F81" si="1">D80*E80</f>
        <v>0</v>
      </c>
    </row>
    <row r="81" spans="1:7" s="78" customFormat="1">
      <c r="A81" s="406"/>
      <c r="B81" s="1" t="s">
        <v>291</v>
      </c>
      <c r="C81" s="106" t="s">
        <v>290</v>
      </c>
      <c r="D81" s="107">
        <v>15</v>
      </c>
      <c r="E81" s="61">
        <v>0</v>
      </c>
      <c r="F81" s="409">
        <f t="shared" si="1"/>
        <v>0</v>
      </c>
      <c r="G81" s="100"/>
    </row>
    <row r="82" spans="1:7" s="78" customFormat="1">
      <c r="A82" s="406"/>
      <c r="B82" s="423"/>
      <c r="C82" s="407"/>
      <c r="D82" s="418"/>
      <c r="E82" s="61"/>
      <c r="F82" s="411"/>
      <c r="G82" s="100"/>
    </row>
    <row r="83" spans="1:7" s="78" customFormat="1">
      <c r="A83" s="406"/>
      <c r="B83" s="2" t="s">
        <v>129</v>
      </c>
      <c r="C83" s="407"/>
      <c r="D83" s="418"/>
      <c r="E83" s="61"/>
      <c r="F83" s="411"/>
      <c r="G83" s="100"/>
    </row>
    <row r="84" spans="1:7" s="78" customFormat="1">
      <c r="A84" s="406"/>
      <c r="B84" s="2"/>
      <c r="C84" s="407"/>
      <c r="D84" s="418"/>
      <c r="E84" s="61"/>
      <c r="F84" s="411"/>
      <c r="G84" s="100"/>
    </row>
    <row r="85" spans="1:7" s="78" customFormat="1" ht="279" customHeight="1">
      <c r="A85" s="406" t="s">
        <v>139</v>
      </c>
      <c r="B85" s="4" t="s">
        <v>293</v>
      </c>
      <c r="C85" s="106"/>
      <c r="D85" s="107"/>
      <c r="E85" s="61"/>
      <c r="F85" s="409"/>
      <c r="G85" s="100"/>
    </row>
    <row r="86" spans="1:7" s="78" customFormat="1">
      <c r="A86" s="406"/>
      <c r="B86" s="4" t="s">
        <v>206</v>
      </c>
      <c r="C86" s="106" t="s">
        <v>2</v>
      </c>
      <c r="D86" s="107">
        <v>1</v>
      </c>
      <c r="E86" s="61">
        <v>0</v>
      </c>
      <c r="F86" s="409">
        <f>D86*E86</f>
        <v>0</v>
      </c>
      <c r="G86" s="100"/>
    </row>
    <row r="87" spans="1:7" s="52" customFormat="1" ht="13.5" customHeight="1">
      <c r="A87" s="406"/>
      <c r="B87" s="4" t="s">
        <v>289</v>
      </c>
      <c r="C87" s="106" t="s">
        <v>290</v>
      </c>
      <c r="D87" s="107">
        <v>15</v>
      </c>
      <c r="E87" s="61">
        <v>0</v>
      </c>
      <c r="F87" s="409">
        <f t="shared" ref="F87:F88" si="2">D87*E87</f>
        <v>0</v>
      </c>
    </row>
    <row r="88" spans="1:7" s="78" customFormat="1">
      <c r="A88" s="406"/>
      <c r="B88" s="1" t="s">
        <v>291</v>
      </c>
      <c r="C88" s="106" t="s">
        <v>290</v>
      </c>
      <c r="D88" s="107">
        <v>15</v>
      </c>
      <c r="E88" s="61">
        <v>0</v>
      </c>
      <c r="F88" s="409">
        <f t="shared" si="2"/>
        <v>0</v>
      </c>
      <c r="G88" s="100"/>
    </row>
    <row r="89" spans="1:7" s="78" customFormat="1">
      <c r="A89" s="406"/>
      <c r="B89" s="423"/>
      <c r="C89" s="407"/>
      <c r="D89" s="418"/>
      <c r="E89" s="61"/>
      <c r="F89" s="411"/>
      <c r="G89" s="100"/>
    </row>
    <row r="90" spans="1:7" s="78" customFormat="1">
      <c r="A90" s="406"/>
      <c r="B90" s="2" t="s">
        <v>129</v>
      </c>
      <c r="C90" s="407"/>
      <c r="D90" s="418"/>
      <c r="E90" s="61"/>
      <c r="F90" s="411"/>
      <c r="G90" s="100"/>
    </row>
    <row r="91" spans="1:7" s="78" customFormat="1">
      <c r="A91" s="406"/>
      <c r="B91" s="2"/>
      <c r="C91" s="407"/>
      <c r="D91" s="418"/>
      <c r="E91" s="61"/>
      <c r="F91" s="411"/>
      <c r="G91" s="100"/>
    </row>
    <row r="92" spans="1:7" s="78" customFormat="1" ht="129.75" customHeight="1">
      <c r="A92" s="406" t="s">
        <v>140</v>
      </c>
      <c r="B92" s="2" t="s">
        <v>294</v>
      </c>
      <c r="C92" s="106" t="s">
        <v>2</v>
      </c>
      <c r="D92" s="107">
        <v>6</v>
      </c>
      <c r="E92" s="61">
        <v>0</v>
      </c>
      <c r="F92" s="409">
        <f>D92*E92</f>
        <v>0</v>
      </c>
      <c r="G92" s="100"/>
    </row>
    <row r="93" spans="1:7" s="78" customFormat="1">
      <c r="A93" s="406"/>
      <c r="B93" s="4" t="s">
        <v>209</v>
      </c>
      <c r="C93" s="106"/>
      <c r="D93" s="107"/>
      <c r="E93" s="61"/>
      <c r="F93" s="411"/>
      <c r="G93" s="100"/>
    </row>
    <row r="94" spans="1:7" s="52" customFormat="1" ht="12" customHeight="1">
      <c r="A94" s="406"/>
      <c r="B94" s="423"/>
      <c r="C94" s="407"/>
      <c r="D94" s="418"/>
      <c r="E94" s="61"/>
      <c r="F94" s="411"/>
    </row>
    <row r="95" spans="1:7" s="78" customFormat="1">
      <c r="A95" s="406"/>
      <c r="B95" s="2" t="s">
        <v>129</v>
      </c>
      <c r="C95" s="407"/>
      <c r="D95" s="418"/>
      <c r="E95" s="61"/>
      <c r="F95" s="411"/>
      <c r="G95" s="100"/>
    </row>
    <row r="96" spans="1:7" s="78" customFormat="1">
      <c r="A96" s="406"/>
      <c r="B96" s="2"/>
      <c r="C96" s="407"/>
      <c r="D96" s="418"/>
      <c r="E96" s="61"/>
      <c r="F96" s="411"/>
      <c r="G96" s="100"/>
    </row>
    <row r="97" spans="1:7" s="78" customFormat="1" ht="202.5" customHeight="1">
      <c r="A97" s="406" t="s">
        <v>141</v>
      </c>
      <c r="B97" s="2" t="s">
        <v>295</v>
      </c>
      <c r="C97" s="106"/>
      <c r="D97" s="107"/>
      <c r="E97" s="61"/>
      <c r="F97" s="409"/>
      <c r="G97" s="100"/>
    </row>
    <row r="98" spans="1:7" s="78" customFormat="1">
      <c r="A98" s="406"/>
      <c r="B98" s="4" t="s">
        <v>210</v>
      </c>
      <c r="C98" s="106" t="s">
        <v>2</v>
      </c>
      <c r="D98" s="107">
        <v>1</v>
      </c>
      <c r="E98" s="61">
        <v>0</v>
      </c>
      <c r="F98" s="409">
        <f>D98*E98</f>
        <v>0</v>
      </c>
      <c r="G98" s="100"/>
    </row>
    <row r="99" spans="1:7" s="52" customFormat="1" ht="12.75" customHeight="1">
      <c r="A99" s="406"/>
      <c r="B99" s="4" t="s">
        <v>289</v>
      </c>
      <c r="C99" s="106" t="s">
        <v>290</v>
      </c>
      <c r="D99" s="107">
        <v>30</v>
      </c>
      <c r="E99" s="61">
        <v>0</v>
      </c>
      <c r="F99" s="409">
        <f t="shared" ref="F99:F100" si="3">D99*E99</f>
        <v>0</v>
      </c>
    </row>
    <row r="100" spans="1:7" s="78" customFormat="1">
      <c r="A100" s="406"/>
      <c r="B100" s="1" t="s">
        <v>291</v>
      </c>
      <c r="C100" s="106" t="s">
        <v>290</v>
      </c>
      <c r="D100" s="107">
        <v>30</v>
      </c>
      <c r="E100" s="61">
        <v>0</v>
      </c>
      <c r="F100" s="409">
        <f t="shared" si="3"/>
        <v>0</v>
      </c>
      <c r="G100" s="100"/>
    </row>
    <row r="101" spans="1:7" s="78" customFormat="1">
      <c r="A101" s="406"/>
      <c r="B101" s="423"/>
      <c r="C101" s="407"/>
      <c r="D101" s="418"/>
      <c r="E101" s="61"/>
      <c r="F101" s="411"/>
      <c r="G101" s="100"/>
    </row>
    <row r="102" spans="1:7" s="78" customFormat="1">
      <c r="A102" s="406"/>
      <c r="B102" s="2" t="s">
        <v>129</v>
      </c>
      <c r="C102" s="407"/>
      <c r="D102" s="418"/>
      <c r="E102" s="61"/>
      <c r="F102" s="411"/>
      <c r="G102" s="100"/>
    </row>
    <row r="103" spans="1:7" s="78" customFormat="1">
      <c r="A103" s="406"/>
      <c r="B103" s="2"/>
      <c r="C103" s="407"/>
      <c r="D103" s="418"/>
      <c r="E103" s="61"/>
      <c r="F103" s="411"/>
      <c r="G103" s="100"/>
    </row>
    <row r="104" spans="1:7" s="78" customFormat="1" ht="213" customHeight="1">
      <c r="A104" s="406" t="s">
        <v>142</v>
      </c>
      <c r="B104" s="4" t="s">
        <v>284</v>
      </c>
      <c r="C104" s="106"/>
      <c r="D104" s="107"/>
      <c r="E104" s="61"/>
      <c r="F104" s="409"/>
      <c r="G104" s="100"/>
    </row>
    <row r="105" spans="1:7" s="78" customFormat="1">
      <c r="A105" s="406"/>
      <c r="B105" s="4" t="s">
        <v>211</v>
      </c>
      <c r="C105" s="106" t="s">
        <v>2</v>
      </c>
      <c r="D105" s="107">
        <v>1</v>
      </c>
      <c r="E105" s="61">
        <v>0</v>
      </c>
      <c r="F105" s="409">
        <f>D105*E105</f>
        <v>0</v>
      </c>
      <c r="G105" s="100"/>
    </row>
    <row r="106" spans="1:7" s="52" customFormat="1" ht="13.5" customHeight="1">
      <c r="A106" s="406"/>
      <c r="B106" s="4" t="s">
        <v>289</v>
      </c>
      <c r="C106" s="106" t="s">
        <v>290</v>
      </c>
      <c r="D106" s="107">
        <v>30</v>
      </c>
      <c r="E106" s="61">
        <v>0</v>
      </c>
      <c r="F106" s="409">
        <f t="shared" ref="F106:F107" si="4">D106*E106</f>
        <v>0</v>
      </c>
    </row>
    <row r="107" spans="1:7" s="78" customFormat="1">
      <c r="A107" s="406"/>
      <c r="B107" s="1" t="s">
        <v>291</v>
      </c>
      <c r="C107" s="106" t="s">
        <v>290</v>
      </c>
      <c r="D107" s="107">
        <v>30</v>
      </c>
      <c r="E107" s="61">
        <v>0</v>
      </c>
      <c r="F107" s="409">
        <f t="shared" si="4"/>
        <v>0</v>
      </c>
      <c r="G107" s="100"/>
    </row>
    <row r="108" spans="1:7" s="78" customFormat="1">
      <c r="A108" s="406"/>
      <c r="B108" s="423"/>
      <c r="C108" s="407"/>
      <c r="D108" s="418"/>
      <c r="E108" s="61"/>
      <c r="F108" s="411"/>
      <c r="G108" s="100"/>
    </row>
    <row r="109" spans="1:7" s="78" customFormat="1">
      <c r="A109" s="406"/>
      <c r="B109" s="2" t="s">
        <v>129</v>
      </c>
      <c r="C109" s="407"/>
      <c r="D109" s="418"/>
      <c r="E109" s="61"/>
      <c r="F109" s="411"/>
      <c r="G109" s="100"/>
    </row>
    <row r="110" spans="1:7" s="78" customFormat="1">
      <c r="A110" s="406"/>
      <c r="B110" s="2"/>
      <c r="C110" s="407"/>
      <c r="D110" s="418"/>
      <c r="E110" s="61"/>
      <c r="F110" s="411"/>
      <c r="G110" s="100"/>
    </row>
    <row r="111" spans="1:7" s="78" customFormat="1" ht="235.5" customHeight="1">
      <c r="A111" s="406" t="s">
        <v>143</v>
      </c>
      <c r="B111" s="2" t="s">
        <v>283</v>
      </c>
      <c r="C111" s="106"/>
      <c r="D111" s="107"/>
      <c r="E111" s="61"/>
      <c r="F111" s="409"/>
      <c r="G111" s="100"/>
    </row>
    <row r="112" spans="1:7" s="78" customFormat="1">
      <c r="A112" s="406"/>
      <c r="B112" s="4" t="s">
        <v>212</v>
      </c>
      <c r="C112" s="106" t="s">
        <v>2</v>
      </c>
      <c r="D112" s="107">
        <v>1</v>
      </c>
      <c r="E112" s="61">
        <v>0</v>
      </c>
      <c r="F112" s="409">
        <f>D112*E112</f>
        <v>0</v>
      </c>
      <c r="G112" s="100"/>
    </row>
    <row r="113" spans="1:7" s="52" customFormat="1" ht="12" customHeight="1">
      <c r="A113" s="406"/>
      <c r="B113" s="4" t="s">
        <v>289</v>
      </c>
      <c r="C113" s="106" t="s">
        <v>290</v>
      </c>
      <c r="D113" s="107">
        <v>25</v>
      </c>
      <c r="E113" s="61">
        <v>0</v>
      </c>
      <c r="F113" s="409">
        <f t="shared" ref="F113:F114" si="5">D113*E113</f>
        <v>0</v>
      </c>
    </row>
    <row r="114" spans="1:7" s="78" customFormat="1">
      <c r="A114" s="406"/>
      <c r="B114" s="1" t="s">
        <v>291</v>
      </c>
      <c r="C114" s="106" t="s">
        <v>290</v>
      </c>
      <c r="D114" s="107">
        <v>25</v>
      </c>
      <c r="E114" s="61">
        <v>0</v>
      </c>
      <c r="F114" s="409">
        <f t="shared" si="5"/>
        <v>0</v>
      </c>
      <c r="G114" s="100"/>
    </row>
    <row r="115" spans="1:7" s="78" customFormat="1">
      <c r="A115" s="406"/>
      <c r="B115" s="423"/>
      <c r="C115" s="407"/>
      <c r="D115" s="418"/>
      <c r="E115" s="61"/>
      <c r="F115" s="411"/>
      <c r="G115" s="100"/>
    </row>
    <row r="116" spans="1:7" s="78" customFormat="1">
      <c r="A116" s="406"/>
      <c r="B116" s="2" t="s">
        <v>129</v>
      </c>
      <c r="C116" s="407"/>
      <c r="D116" s="418"/>
      <c r="E116" s="61"/>
      <c r="F116" s="411"/>
      <c r="G116" s="100"/>
    </row>
    <row r="117" spans="1:7" s="78" customFormat="1">
      <c r="A117" s="406"/>
      <c r="B117" s="2"/>
      <c r="C117" s="407"/>
      <c r="D117" s="418"/>
      <c r="E117" s="61"/>
      <c r="F117" s="411"/>
      <c r="G117" s="100"/>
    </row>
    <row r="118" spans="1:7" s="78" customFormat="1" ht="345.75" customHeight="1">
      <c r="A118" s="406" t="s">
        <v>252</v>
      </c>
      <c r="B118" s="2" t="s">
        <v>296</v>
      </c>
      <c r="C118" s="106" t="s">
        <v>2</v>
      </c>
      <c r="D118" s="107">
        <v>1</v>
      </c>
      <c r="E118" s="61">
        <v>0</v>
      </c>
      <c r="F118" s="409">
        <f>D118*E118</f>
        <v>0</v>
      </c>
      <c r="G118" s="100"/>
    </row>
    <row r="119" spans="1:7" s="78" customFormat="1">
      <c r="A119" s="406"/>
      <c r="B119" s="1" t="s">
        <v>253</v>
      </c>
      <c r="C119" s="106" t="s">
        <v>2</v>
      </c>
      <c r="D119" s="107">
        <v>1</v>
      </c>
      <c r="E119" s="61">
        <v>0</v>
      </c>
      <c r="F119" s="409">
        <f>D119*E119</f>
        <v>0</v>
      </c>
      <c r="G119" s="100"/>
    </row>
    <row r="120" spans="1:7" s="52" customFormat="1" ht="12.75" customHeight="1">
      <c r="A120" s="406"/>
      <c r="B120" s="4" t="s">
        <v>289</v>
      </c>
      <c r="C120" s="106" t="s">
        <v>290</v>
      </c>
      <c r="D120" s="107">
        <v>90</v>
      </c>
      <c r="E120" s="61">
        <v>0</v>
      </c>
      <c r="F120" s="409">
        <f t="shared" ref="F120:F121" si="6">D120*E120</f>
        <v>0</v>
      </c>
    </row>
    <row r="121" spans="1:7" s="52" customFormat="1">
      <c r="A121" s="406"/>
      <c r="B121" s="1" t="s">
        <v>297</v>
      </c>
      <c r="C121" s="106" t="s">
        <v>290</v>
      </c>
      <c r="D121" s="107">
        <v>90</v>
      </c>
      <c r="E121" s="61">
        <v>0</v>
      </c>
      <c r="F121" s="409">
        <f t="shared" si="6"/>
        <v>0</v>
      </c>
    </row>
    <row r="122" spans="1:7" s="52" customFormat="1">
      <c r="A122" s="406"/>
      <c r="B122" s="1"/>
      <c r="C122" s="407"/>
      <c r="D122" s="418"/>
      <c r="E122" s="61"/>
      <c r="F122" s="411"/>
    </row>
    <row r="123" spans="1:7" s="52" customFormat="1">
      <c r="A123" s="406"/>
      <c r="B123" s="2"/>
      <c r="C123" s="407"/>
      <c r="D123" s="418"/>
      <c r="E123" s="61"/>
      <c r="F123" s="411"/>
    </row>
    <row r="124" spans="1:7" s="52" customFormat="1" ht="180" customHeight="1">
      <c r="A124" s="406" t="s">
        <v>144</v>
      </c>
      <c r="B124" s="2" t="s">
        <v>282</v>
      </c>
      <c r="C124" s="106" t="s">
        <v>0</v>
      </c>
      <c r="D124" s="107">
        <v>1</v>
      </c>
      <c r="E124" s="61">
        <v>0</v>
      </c>
      <c r="F124" s="409">
        <f>D124*E124</f>
        <v>0</v>
      </c>
    </row>
    <row r="125" spans="1:7" s="52" customFormat="1" ht="12.75" customHeight="1">
      <c r="A125" s="406"/>
      <c r="B125" s="2" t="s">
        <v>129</v>
      </c>
      <c r="C125" s="407"/>
      <c r="D125" s="418"/>
      <c r="E125" s="110"/>
      <c r="F125" s="411"/>
    </row>
    <row r="126" spans="1:7" s="52" customFormat="1" ht="12" customHeight="1">
      <c r="A126" s="406"/>
      <c r="B126" s="2"/>
      <c r="C126" s="407"/>
      <c r="D126" s="418"/>
      <c r="E126" s="110"/>
      <c r="F126" s="411"/>
    </row>
    <row r="127" spans="1:7" s="78" customFormat="1" ht="12.75" thickBot="1">
      <c r="A127" s="424"/>
      <c r="B127" s="425" t="s">
        <v>258</v>
      </c>
      <c r="C127" s="426"/>
      <c r="D127" s="427"/>
      <c r="E127" s="428"/>
      <c r="F127" s="427">
        <f>SUM(F5:F126)</f>
        <v>0</v>
      </c>
      <c r="G127" s="100"/>
    </row>
    <row r="128" spans="1:7" s="78" customFormat="1" ht="12.75" thickTop="1">
      <c r="A128" s="103"/>
      <c r="B128" s="98"/>
      <c r="C128" s="104"/>
      <c r="D128" s="83"/>
      <c r="E128" s="83"/>
      <c r="F128" s="83"/>
      <c r="G128" s="100"/>
    </row>
    <row r="129" spans="1:7" s="78" customFormat="1">
      <c r="A129" s="103"/>
      <c r="B129" s="98"/>
      <c r="C129" s="104"/>
      <c r="D129" s="83"/>
      <c r="E129" s="83"/>
      <c r="F129" s="83"/>
      <c r="G129" s="100"/>
    </row>
    <row r="130" spans="1:7" s="78" customFormat="1">
      <c r="A130" s="103"/>
      <c r="B130" s="98"/>
      <c r="C130" s="104"/>
      <c r="D130" s="83"/>
      <c r="E130" s="83"/>
      <c r="F130" s="83"/>
      <c r="G130" s="100"/>
    </row>
    <row r="131" spans="1:7" s="78" customFormat="1">
      <c r="A131" s="103"/>
      <c r="B131" s="98"/>
      <c r="C131" s="104"/>
      <c r="D131" s="83"/>
      <c r="E131" s="83"/>
      <c r="F131" s="83"/>
      <c r="G131" s="100"/>
    </row>
    <row r="132" spans="1:7" s="78" customFormat="1">
      <c r="A132" s="103"/>
      <c r="B132" s="98"/>
      <c r="C132" s="104"/>
      <c r="D132" s="83"/>
      <c r="E132" s="83"/>
      <c r="F132" s="83"/>
      <c r="G132" s="100"/>
    </row>
    <row r="133" spans="1:7" s="78" customFormat="1">
      <c r="A133" s="103"/>
      <c r="B133" s="98"/>
      <c r="C133" s="104"/>
      <c r="D133" s="83"/>
      <c r="E133" s="83"/>
      <c r="F133" s="83"/>
      <c r="G133" s="100"/>
    </row>
    <row r="134" spans="1:7" s="78" customFormat="1">
      <c r="A134" s="103"/>
      <c r="B134" s="98"/>
      <c r="C134" s="104"/>
      <c r="D134" s="83"/>
      <c r="E134" s="83"/>
      <c r="F134" s="83"/>
      <c r="G134" s="100"/>
    </row>
    <row r="135" spans="1:7" s="78" customFormat="1">
      <c r="A135" s="103"/>
      <c r="B135" s="98"/>
      <c r="C135" s="104"/>
      <c r="D135" s="83"/>
      <c r="E135" s="83"/>
      <c r="F135" s="83"/>
      <c r="G135" s="100"/>
    </row>
    <row r="136" spans="1:7" s="78" customFormat="1">
      <c r="A136" s="103"/>
      <c r="B136" s="98"/>
      <c r="C136" s="104"/>
      <c r="D136" s="83"/>
      <c r="E136" s="83"/>
      <c r="F136" s="83"/>
      <c r="G136" s="100"/>
    </row>
    <row r="137" spans="1:7" s="78" customFormat="1">
      <c r="A137" s="103"/>
      <c r="B137" s="98"/>
      <c r="C137" s="104"/>
      <c r="D137" s="83"/>
      <c r="E137" s="83"/>
      <c r="F137" s="83"/>
      <c r="G137" s="100"/>
    </row>
    <row r="138" spans="1:7" s="78" customFormat="1">
      <c r="A138" s="103"/>
      <c r="B138" s="98"/>
      <c r="C138" s="104"/>
      <c r="D138" s="83"/>
      <c r="E138" s="83"/>
      <c r="F138" s="83"/>
      <c r="G138" s="100"/>
    </row>
    <row r="139" spans="1:7" s="78" customFormat="1">
      <c r="A139" s="103"/>
      <c r="B139" s="98"/>
      <c r="C139" s="104"/>
      <c r="D139" s="83"/>
      <c r="E139" s="83"/>
      <c r="F139" s="83"/>
      <c r="G139" s="100"/>
    </row>
    <row r="140" spans="1:7" s="78" customFormat="1">
      <c r="A140" s="103"/>
      <c r="B140" s="98"/>
      <c r="C140" s="104"/>
      <c r="D140" s="83"/>
      <c r="E140" s="83"/>
      <c r="F140" s="83"/>
      <c r="G140" s="100"/>
    </row>
    <row r="141" spans="1:7" s="78" customFormat="1">
      <c r="A141" s="103"/>
      <c r="B141" s="98"/>
      <c r="C141" s="104"/>
      <c r="D141" s="83"/>
      <c r="E141" s="83"/>
      <c r="F141" s="83"/>
      <c r="G141" s="100"/>
    </row>
    <row r="142" spans="1:7" s="78" customFormat="1">
      <c r="A142" s="103"/>
      <c r="B142" s="98"/>
      <c r="C142" s="104"/>
      <c r="D142" s="83"/>
      <c r="E142" s="83"/>
      <c r="F142" s="83"/>
      <c r="G142" s="100"/>
    </row>
    <row r="143" spans="1:7" s="78" customFormat="1">
      <c r="A143" s="103"/>
      <c r="B143" s="98"/>
      <c r="C143" s="104"/>
      <c r="D143" s="83"/>
      <c r="E143" s="83"/>
      <c r="F143" s="83"/>
      <c r="G143" s="100"/>
    </row>
    <row r="144" spans="1:7" s="78" customFormat="1">
      <c r="A144" s="103"/>
      <c r="B144" s="98"/>
      <c r="C144" s="104"/>
      <c r="D144" s="83"/>
      <c r="E144" s="83"/>
      <c r="F144" s="83"/>
      <c r="G144" s="100"/>
    </row>
    <row r="145" spans="1:7" s="78" customFormat="1">
      <c r="A145" s="103"/>
      <c r="B145" s="98"/>
      <c r="C145" s="104"/>
      <c r="D145" s="83"/>
      <c r="E145" s="83"/>
      <c r="F145" s="83"/>
      <c r="G145" s="100"/>
    </row>
    <row r="146" spans="1:7" s="78" customFormat="1">
      <c r="A146" s="103"/>
      <c r="B146" s="98"/>
      <c r="C146" s="104"/>
      <c r="D146" s="83"/>
      <c r="E146" s="83"/>
      <c r="F146" s="83"/>
      <c r="G146" s="100"/>
    </row>
    <row r="147" spans="1:7" s="78" customFormat="1">
      <c r="A147" s="103"/>
      <c r="B147" s="98"/>
      <c r="C147" s="104"/>
      <c r="D147" s="83"/>
      <c r="E147" s="83"/>
      <c r="F147" s="83"/>
      <c r="G147" s="100"/>
    </row>
    <row r="148" spans="1:7" s="78" customFormat="1">
      <c r="A148" s="103"/>
      <c r="B148" s="98"/>
      <c r="C148" s="104"/>
      <c r="D148" s="83"/>
      <c r="E148" s="83"/>
      <c r="F148" s="83"/>
      <c r="G148" s="100"/>
    </row>
    <row r="149" spans="1:7" s="78" customFormat="1">
      <c r="A149" s="103"/>
      <c r="B149" s="98"/>
      <c r="C149" s="104"/>
      <c r="D149" s="83"/>
      <c r="E149" s="83"/>
      <c r="F149" s="83"/>
      <c r="G149" s="100"/>
    </row>
    <row r="150" spans="1:7" s="78" customFormat="1">
      <c r="A150" s="103"/>
      <c r="B150" s="98"/>
      <c r="C150" s="104"/>
      <c r="D150" s="83"/>
      <c r="E150" s="83"/>
      <c r="F150" s="83"/>
      <c r="G150" s="100"/>
    </row>
    <row r="151" spans="1:7" s="78" customFormat="1">
      <c r="A151" s="103"/>
      <c r="B151" s="98"/>
      <c r="C151" s="104"/>
      <c r="D151" s="83"/>
      <c r="E151" s="83"/>
      <c r="F151" s="83"/>
      <c r="G151" s="100"/>
    </row>
    <row r="152" spans="1:7" s="78" customFormat="1">
      <c r="A152" s="103"/>
      <c r="B152" s="98"/>
      <c r="C152" s="104"/>
      <c r="D152" s="83"/>
      <c r="E152" s="83"/>
      <c r="F152" s="83"/>
      <c r="G152" s="100"/>
    </row>
    <row r="153" spans="1:7" s="78" customFormat="1">
      <c r="A153" s="103"/>
      <c r="B153" s="98"/>
      <c r="C153" s="104"/>
      <c r="D153" s="83"/>
      <c r="E153" s="83"/>
      <c r="F153" s="83"/>
      <c r="G153" s="100"/>
    </row>
    <row r="154" spans="1:7" s="78" customFormat="1">
      <c r="A154" s="103"/>
      <c r="B154" s="98"/>
      <c r="C154" s="104"/>
      <c r="D154" s="83"/>
      <c r="E154" s="83"/>
      <c r="F154" s="83"/>
      <c r="G154" s="100"/>
    </row>
    <row r="155" spans="1:7" s="78" customFormat="1">
      <c r="A155" s="103"/>
      <c r="B155" s="98"/>
      <c r="C155" s="104"/>
      <c r="D155" s="83"/>
      <c r="E155" s="83"/>
      <c r="F155" s="83"/>
      <c r="G155" s="100"/>
    </row>
    <row r="156" spans="1:7" s="78" customFormat="1">
      <c r="A156" s="103"/>
      <c r="B156" s="98"/>
      <c r="C156" s="104"/>
      <c r="D156" s="83"/>
      <c r="E156" s="83"/>
      <c r="F156" s="83"/>
      <c r="G156" s="100"/>
    </row>
    <row r="157" spans="1:7" s="78" customFormat="1">
      <c r="A157" s="103"/>
      <c r="B157" s="98"/>
      <c r="C157" s="104"/>
      <c r="D157" s="83"/>
      <c r="E157" s="83"/>
      <c r="F157" s="83"/>
      <c r="G157" s="100"/>
    </row>
    <row r="158" spans="1:7" s="78" customFormat="1">
      <c r="A158" s="103"/>
      <c r="B158" s="98"/>
      <c r="C158" s="104"/>
      <c r="D158" s="83"/>
      <c r="E158" s="83"/>
      <c r="F158" s="83"/>
      <c r="G158" s="100"/>
    </row>
    <row r="159" spans="1:7" s="78" customFormat="1">
      <c r="A159" s="103"/>
      <c r="B159" s="98"/>
      <c r="C159" s="104"/>
      <c r="D159" s="83"/>
      <c r="E159" s="83"/>
      <c r="F159" s="83"/>
      <c r="G159" s="100"/>
    </row>
    <row r="160" spans="1:7" s="78" customFormat="1">
      <c r="A160" s="103"/>
      <c r="B160" s="98"/>
      <c r="C160" s="104"/>
      <c r="D160" s="83"/>
      <c r="E160" s="83"/>
      <c r="F160" s="83"/>
      <c r="G160" s="100"/>
    </row>
    <row r="161" spans="1:7" s="78" customFormat="1">
      <c r="A161" s="103"/>
      <c r="B161" s="98"/>
      <c r="C161" s="104"/>
      <c r="D161" s="83"/>
      <c r="E161" s="83"/>
      <c r="F161" s="83"/>
      <c r="G161" s="100"/>
    </row>
    <row r="162" spans="1:7" s="78" customFormat="1">
      <c r="A162" s="103"/>
      <c r="B162" s="98"/>
      <c r="C162" s="104"/>
      <c r="D162" s="83"/>
      <c r="E162" s="83"/>
      <c r="F162" s="83"/>
      <c r="G162" s="100"/>
    </row>
    <row r="163" spans="1:7" s="78" customFormat="1">
      <c r="A163" s="103"/>
      <c r="B163" s="98"/>
      <c r="C163" s="104"/>
      <c r="D163" s="83"/>
      <c r="E163" s="83"/>
      <c r="F163" s="83"/>
      <c r="G163" s="100"/>
    </row>
    <row r="164" spans="1:7" s="78" customFormat="1">
      <c r="A164" s="103"/>
      <c r="B164" s="98"/>
      <c r="C164" s="104"/>
      <c r="D164" s="83"/>
      <c r="E164" s="83"/>
      <c r="F164" s="83"/>
      <c r="G164" s="100"/>
    </row>
    <row r="165" spans="1:7" s="78" customFormat="1">
      <c r="A165" s="103"/>
      <c r="B165" s="98"/>
      <c r="C165" s="104"/>
      <c r="D165" s="83"/>
      <c r="E165" s="83"/>
      <c r="F165" s="83"/>
      <c r="G165" s="100"/>
    </row>
    <row r="166" spans="1:7" s="78" customFormat="1">
      <c r="A166" s="103"/>
      <c r="B166" s="98"/>
      <c r="C166" s="104"/>
      <c r="D166" s="83"/>
      <c r="E166" s="83"/>
      <c r="F166" s="83"/>
      <c r="G166" s="100"/>
    </row>
    <row r="167" spans="1:7" s="78" customFormat="1">
      <c r="A167" s="103"/>
      <c r="B167" s="98"/>
      <c r="C167" s="104"/>
      <c r="D167" s="83"/>
      <c r="E167" s="83"/>
      <c r="F167" s="83"/>
      <c r="G167" s="100"/>
    </row>
    <row r="168" spans="1:7" s="78" customFormat="1">
      <c r="A168" s="103"/>
      <c r="B168" s="98"/>
      <c r="C168" s="104"/>
      <c r="D168" s="83"/>
      <c r="E168" s="83"/>
      <c r="F168" s="83"/>
      <c r="G168" s="100"/>
    </row>
    <row r="169" spans="1:7" s="78" customFormat="1">
      <c r="A169" s="103"/>
      <c r="B169" s="98"/>
      <c r="C169" s="104"/>
      <c r="D169" s="83"/>
      <c r="E169" s="83"/>
      <c r="F169" s="83"/>
      <c r="G169" s="100"/>
    </row>
    <row r="170" spans="1:7" s="78" customFormat="1">
      <c r="A170" s="103"/>
      <c r="B170" s="98"/>
      <c r="C170" s="104"/>
      <c r="D170" s="83"/>
      <c r="E170" s="83"/>
      <c r="F170" s="83"/>
      <c r="G170" s="100"/>
    </row>
    <row r="171" spans="1:7" s="78" customFormat="1">
      <c r="A171" s="103"/>
      <c r="B171" s="98"/>
      <c r="C171" s="104"/>
      <c r="D171" s="83"/>
      <c r="E171" s="83"/>
      <c r="F171" s="83"/>
      <c r="G171" s="100"/>
    </row>
    <row r="172" spans="1:7" s="78" customFormat="1">
      <c r="A172" s="103"/>
      <c r="B172" s="98"/>
      <c r="C172" s="104"/>
      <c r="D172" s="83"/>
      <c r="E172" s="83"/>
      <c r="F172" s="83"/>
      <c r="G172" s="100"/>
    </row>
    <row r="173" spans="1:7" s="78" customFormat="1">
      <c r="A173" s="103"/>
      <c r="B173" s="98"/>
      <c r="C173" s="104"/>
      <c r="D173" s="83"/>
      <c r="E173" s="83"/>
      <c r="F173" s="83"/>
      <c r="G173" s="100"/>
    </row>
    <row r="174" spans="1:7" s="78" customFormat="1">
      <c r="A174" s="103"/>
      <c r="B174" s="98"/>
      <c r="C174" s="104"/>
      <c r="D174" s="83"/>
      <c r="E174" s="83"/>
      <c r="F174" s="83"/>
      <c r="G174" s="100"/>
    </row>
    <row r="175" spans="1:7" s="78" customFormat="1">
      <c r="A175" s="103"/>
      <c r="B175" s="98"/>
      <c r="C175" s="104"/>
      <c r="D175" s="83"/>
      <c r="E175" s="83"/>
      <c r="F175" s="83"/>
      <c r="G175" s="100"/>
    </row>
    <row r="176" spans="1:7" s="78" customFormat="1">
      <c r="A176" s="103"/>
      <c r="B176" s="98"/>
      <c r="C176" s="104"/>
      <c r="D176" s="83"/>
      <c r="E176" s="83"/>
      <c r="F176" s="83"/>
      <c r="G176" s="100"/>
    </row>
    <row r="177" spans="1:7" s="78" customFormat="1">
      <c r="A177" s="103"/>
      <c r="B177" s="98"/>
      <c r="C177" s="104"/>
      <c r="D177" s="83"/>
      <c r="E177" s="83"/>
      <c r="F177" s="83"/>
      <c r="G177" s="100"/>
    </row>
    <row r="178" spans="1:7" s="78" customFormat="1">
      <c r="A178" s="103"/>
      <c r="B178" s="98"/>
      <c r="C178" s="104"/>
      <c r="D178" s="83"/>
      <c r="E178" s="83"/>
      <c r="F178" s="83"/>
      <c r="G178" s="100"/>
    </row>
    <row r="179" spans="1:7" s="78" customFormat="1">
      <c r="A179" s="103"/>
      <c r="B179" s="98"/>
      <c r="C179" s="104"/>
      <c r="D179" s="83"/>
      <c r="E179" s="83"/>
      <c r="F179" s="83"/>
      <c r="G179" s="100"/>
    </row>
    <row r="180" spans="1:7" s="78" customFormat="1">
      <c r="A180" s="103"/>
      <c r="B180" s="98"/>
      <c r="C180" s="104"/>
      <c r="D180" s="83"/>
      <c r="E180" s="83"/>
      <c r="F180" s="83"/>
      <c r="G180" s="100"/>
    </row>
    <row r="181" spans="1:7" s="78" customFormat="1">
      <c r="A181" s="103"/>
      <c r="B181" s="98"/>
      <c r="C181" s="104"/>
      <c r="D181" s="83"/>
      <c r="E181" s="83"/>
      <c r="F181" s="83"/>
      <c r="G181" s="100"/>
    </row>
    <row r="182" spans="1:7" s="78" customFormat="1">
      <c r="A182" s="103"/>
      <c r="B182" s="98"/>
      <c r="C182" s="104"/>
      <c r="D182" s="83"/>
      <c r="E182" s="83"/>
      <c r="F182" s="83"/>
      <c r="G182" s="100"/>
    </row>
    <row r="183" spans="1:7" s="78" customFormat="1">
      <c r="A183" s="103"/>
      <c r="B183" s="98"/>
      <c r="C183" s="104"/>
      <c r="D183" s="83"/>
      <c r="E183" s="83"/>
      <c r="F183" s="83"/>
      <c r="G183" s="100"/>
    </row>
    <row r="184" spans="1:7" s="78" customFormat="1">
      <c r="A184" s="103"/>
      <c r="B184" s="98"/>
      <c r="C184" s="104"/>
      <c r="D184" s="83"/>
      <c r="E184" s="83"/>
      <c r="F184" s="83"/>
      <c r="G184" s="100"/>
    </row>
    <row r="185" spans="1:7" s="78" customFormat="1">
      <c r="A185" s="103"/>
      <c r="B185" s="98"/>
      <c r="C185" s="104"/>
      <c r="D185" s="83"/>
      <c r="E185" s="83"/>
      <c r="F185" s="83"/>
      <c r="G185" s="100"/>
    </row>
    <row r="186" spans="1:7" s="78" customFormat="1">
      <c r="A186" s="103"/>
      <c r="B186" s="98"/>
      <c r="C186" s="104"/>
      <c r="D186" s="83"/>
      <c r="E186" s="83"/>
      <c r="F186" s="83"/>
      <c r="G186" s="100"/>
    </row>
    <row r="187" spans="1:7" s="78" customFormat="1">
      <c r="A187" s="103"/>
      <c r="B187" s="98"/>
      <c r="C187" s="104"/>
      <c r="D187" s="83"/>
      <c r="E187" s="83"/>
      <c r="F187" s="83"/>
      <c r="G187" s="100"/>
    </row>
    <row r="188" spans="1:7" s="78" customFormat="1">
      <c r="A188" s="103"/>
      <c r="B188" s="98"/>
      <c r="C188" s="104"/>
      <c r="D188" s="83"/>
      <c r="E188" s="83"/>
      <c r="F188" s="83"/>
      <c r="G188" s="100"/>
    </row>
    <row r="189" spans="1:7" s="78" customFormat="1">
      <c r="A189" s="103"/>
      <c r="B189" s="98"/>
      <c r="C189" s="104"/>
      <c r="D189" s="83"/>
      <c r="E189" s="83"/>
      <c r="F189" s="83"/>
      <c r="G189" s="100"/>
    </row>
    <row r="190" spans="1:7" s="78" customFormat="1">
      <c r="A190" s="103"/>
      <c r="B190" s="98"/>
      <c r="C190" s="104"/>
      <c r="D190" s="83"/>
      <c r="E190" s="83"/>
      <c r="F190" s="83"/>
      <c r="G190" s="100"/>
    </row>
    <row r="191" spans="1:7" s="78" customFormat="1">
      <c r="A191" s="103"/>
      <c r="B191" s="98"/>
      <c r="C191" s="104"/>
      <c r="D191" s="83"/>
      <c r="E191" s="83"/>
      <c r="F191" s="83"/>
      <c r="G191" s="100"/>
    </row>
    <row r="192" spans="1:7" s="78" customFormat="1">
      <c r="A192" s="103"/>
      <c r="B192" s="98"/>
      <c r="C192" s="104"/>
      <c r="D192" s="83"/>
      <c r="E192" s="83"/>
      <c r="F192" s="83"/>
      <c r="G192" s="100"/>
    </row>
    <row r="193" spans="1:7" s="78" customFormat="1">
      <c r="A193" s="103"/>
      <c r="B193" s="98"/>
      <c r="C193" s="104"/>
      <c r="D193" s="83"/>
      <c r="E193" s="83"/>
      <c r="F193" s="83"/>
      <c r="G193" s="100"/>
    </row>
    <row r="194" spans="1:7" s="78" customFormat="1">
      <c r="A194" s="103"/>
      <c r="B194" s="98"/>
      <c r="C194" s="104"/>
      <c r="D194" s="83"/>
      <c r="E194" s="83"/>
      <c r="F194" s="83"/>
      <c r="G194" s="100"/>
    </row>
    <row r="195" spans="1:7" s="78" customFormat="1">
      <c r="A195" s="103"/>
      <c r="B195" s="98"/>
      <c r="C195" s="104"/>
      <c r="D195" s="83"/>
      <c r="E195" s="83"/>
      <c r="F195" s="83"/>
      <c r="G195" s="100"/>
    </row>
    <row r="196" spans="1:7" s="78" customFormat="1">
      <c r="A196" s="103"/>
      <c r="B196" s="98"/>
      <c r="C196" s="104"/>
      <c r="D196" s="83"/>
      <c r="E196" s="83"/>
      <c r="F196" s="83"/>
      <c r="G196" s="100"/>
    </row>
    <row r="197" spans="1:7" s="78" customFormat="1">
      <c r="A197" s="103"/>
      <c r="B197" s="98"/>
      <c r="C197" s="104"/>
      <c r="D197" s="83"/>
      <c r="E197" s="83"/>
      <c r="F197" s="83"/>
      <c r="G197" s="100"/>
    </row>
    <row r="198" spans="1:7" s="78" customFormat="1">
      <c r="A198" s="103"/>
      <c r="B198" s="98"/>
      <c r="C198" s="104"/>
      <c r="D198" s="83"/>
      <c r="E198" s="83"/>
      <c r="F198" s="83"/>
      <c r="G198" s="100"/>
    </row>
    <row r="199" spans="1:7" s="78" customFormat="1">
      <c r="A199" s="103"/>
      <c r="B199" s="98"/>
      <c r="C199" s="104"/>
      <c r="D199" s="83"/>
      <c r="E199" s="83"/>
      <c r="F199" s="83"/>
      <c r="G199" s="100"/>
    </row>
    <row r="200" spans="1:7" s="78" customFormat="1">
      <c r="A200" s="103"/>
      <c r="B200" s="98"/>
      <c r="C200" s="104"/>
      <c r="D200" s="83"/>
      <c r="E200" s="83"/>
      <c r="F200" s="83"/>
      <c r="G200" s="100"/>
    </row>
    <row r="201" spans="1:7" s="78" customFormat="1">
      <c r="A201" s="103"/>
      <c r="B201" s="98"/>
      <c r="C201" s="104"/>
      <c r="D201" s="83"/>
      <c r="E201" s="83"/>
      <c r="F201" s="83"/>
      <c r="G201" s="100"/>
    </row>
    <row r="202" spans="1:7" s="78" customFormat="1">
      <c r="A202" s="103"/>
      <c r="B202" s="98"/>
      <c r="C202" s="104"/>
      <c r="D202" s="83"/>
      <c r="E202" s="83"/>
      <c r="F202" s="83"/>
      <c r="G202" s="100"/>
    </row>
    <row r="203" spans="1:7" s="78" customFormat="1">
      <c r="A203" s="103"/>
      <c r="B203" s="98"/>
      <c r="C203" s="104"/>
      <c r="D203" s="83"/>
      <c r="E203" s="83"/>
      <c r="F203" s="83"/>
      <c r="G203" s="100"/>
    </row>
    <row r="204" spans="1:7" s="78" customFormat="1">
      <c r="A204" s="103"/>
      <c r="B204" s="98"/>
      <c r="C204" s="104"/>
      <c r="D204" s="83"/>
      <c r="E204" s="83"/>
      <c r="F204" s="83"/>
      <c r="G204" s="100"/>
    </row>
    <row r="205" spans="1:7" s="78" customFormat="1">
      <c r="A205" s="103"/>
      <c r="B205" s="98"/>
      <c r="C205" s="104"/>
      <c r="D205" s="83"/>
      <c r="E205" s="83"/>
      <c r="F205" s="83"/>
      <c r="G205" s="100"/>
    </row>
    <row r="206" spans="1:7" s="78" customFormat="1">
      <c r="A206" s="103"/>
      <c r="B206" s="98"/>
      <c r="C206" s="104"/>
      <c r="D206" s="83"/>
      <c r="E206" s="83"/>
      <c r="F206" s="83"/>
      <c r="G206" s="100"/>
    </row>
    <row r="207" spans="1:7" s="78" customFormat="1">
      <c r="A207" s="103"/>
      <c r="B207" s="98"/>
      <c r="C207" s="104"/>
      <c r="D207" s="83"/>
      <c r="E207" s="83"/>
      <c r="F207" s="83"/>
      <c r="G207" s="100"/>
    </row>
    <row r="208" spans="1:7" s="78" customFormat="1">
      <c r="A208" s="103"/>
      <c r="B208" s="98"/>
      <c r="C208" s="104"/>
      <c r="D208" s="83"/>
      <c r="E208" s="83"/>
      <c r="F208" s="83"/>
      <c r="G208" s="100"/>
    </row>
    <row r="209" spans="1:7" s="78" customFormat="1">
      <c r="A209" s="103"/>
      <c r="B209" s="98"/>
      <c r="C209" s="104"/>
      <c r="D209" s="83"/>
      <c r="E209" s="83"/>
      <c r="F209" s="83"/>
      <c r="G209" s="100"/>
    </row>
    <row r="210" spans="1:7" s="78" customFormat="1">
      <c r="A210" s="103"/>
      <c r="B210" s="98"/>
      <c r="C210" s="104"/>
      <c r="D210" s="83"/>
      <c r="E210" s="83"/>
      <c r="F210" s="83"/>
      <c r="G210" s="100"/>
    </row>
    <row r="211" spans="1:7" s="78" customFormat="1">
      <c r="A211" s="103"/>
      <c r="B211" s="98"/>
      <c r="C211" s="104"/>
      <c r="D211" s="83"/>
      <c r="E211" s="83"/>
      <c r="F211" s="83"/>
      <c r="G211" s="100"/>
    </row>
    <row r="212" spans="1:7" s="78" customFormat="1">
      <c r="A212" s="103"/>
      <c r="B212" s="98"/>
      <c r="C212" s="104"/>
      <c r="D212" s="83"/>
      <c r="E212" s="83"/>
      <c r="F212" s="83"/>
      <c r="G212" s="100"/>
    </row>
    <row r="213" spans="1:7" s="78" customFormat="1">
      <c r="A213" s="103"/>
      <c r="B213" s="98"/>
      <c r="C213" s="104"/>
      <c r="D213" s="83"/>
      <c r="E213" s="83"/>
      <c r="F213" s="83"/>
      <c r="G213" s="100"/>
    </row>
    <row r="214" spans="1:7" s="78" customFormat="1">
      <c r="A214" s="103"/>
      <c r="B214" s="98"/>
      <c r="C214" s="104"/>
      <c r="D214" s="83"/>
      <c r="E214" s="83"/>
      <c r="F214" s="83"/>
      <c r="G214" s="100"/>
    </row>
    <row r="215" spans="1:7" s="78" customFormat="1">
      <c r="A215" s="103"/>
      <c r="B215" s="98"/>
      <c r="C215" s="104"/>
      <c r="D215" s="83"/>
      <c r="E215" s="83"/>
      <c r="F215" s="83"/>
      <c r="G215" s="100"/>
    </row>
    <row r="216" spans="1:7" s="78" customFormat="1">
      <c r="A216" s="103"/>
      <c r="B216" s="98"/>
      <c r="C216" s="104"/>
      <c r="D216" s="83"/>
      <c r="E216" s="83"/>
      <c r="F216" s="83"/>
      <c r="G216" s="100"/>
    </row>
    <row r="217" spans="1:7" s="78" customFormat="1">
      <c r="A217" s="103"/>
      <c r="B217" s="98"/>
      <c r="C217" s="104"/>
      <c r="D217" s="83"/>
      <c r="E217" s="83"/>
      <c r="F217" s="83"/>
      <c r="G217" s="100"/>
    </row>
    <row r="218" spans="1:7" s="78" customFormat="1">
      <c r="A218" s="103"/>
      <c r="B218" s="98"/>
      <c r="C218" s="104"/>
      <c r="D218" s="83"/>
      <c r="E218" s="83"/>
      <c r="F218" s="83"/>
      <c r="G218" s="100"/>
    </row>
    <row r="219" spans="1:7" s="78" customFormat="1">
      <c r="A219" s="103"/>
      <c r="B219" s="98"/>
      <c r="C219" s="104"/>
      <c r="D219" s="83"/>
      <c r="E219" s="83"/>
      <c r="F219" s="83"/>
      <c r="G219" s="100"/>
    </row>
    <row r="220" spans="1:7" s="78" customFormat="1">
      <c r="A220" s="103"/>
      <c r="B220" s="98"/>
      <c r="C220" s="104"/>
      <c r="D220" s="83"/>
      <c r="E220" s="83"/>
      <c r="F220" s="83"/>
      <c r="G220" s="100"/>
    </row>
    <row r="221" spans="1:7" s="78" customFormat="1">
      <c r="A221" s="103"/>
      <c r="B221" s="98"/>
      <c r="C221" s="104"/>
      <c r="D221" s="83"/>
      <c r="E221" s="83"/>
      <c r="F221" s="83"/>
      <c r="G221" s="100"/>
    </row>
    <row r="222" spans="1:7" s="78" customFormat="1">
      <c r="A222" s="103"/>
      <c r="B222" s="98"/>
      <c r="C222" s="104"/>
      <c r="D222" s="83"/>
      <c r="E222" s="83"/>
      <c r="F222" s="83"/>
      <c r="G222" s="100"/>
    </row>
    <row r="223" spans="1:7" s="78" customFormat="1">
      <c r="A223" s="103"/>
      <c r="B223" s="98"/>
      <c r="C223" s="104"/>
      <c r="D223" s="83"/>
      <c r="E223" s="83"/>
      <c r="F223" s="83"/>
      <c r="G223" s="100"/>
    </row>
    <row r="224" spans="1:7" s="78" customFormat="1">
      <c r="A224" s="103"/>
      <c r="B224" s="98"/>
      <c r="C224" s="104"/>
      <c r="D224" s="83"/>
      <c r="E224" s="83"/>
      <c r="F224" s="83"/>
      <c r="G224" s="100"/>
    </row>
    <row r="225" spans="1:7" s="78" customFormat="1">
      <c r="A225" s="103"/>
      <c r="B225" s="98"/>
      <c r="C225" s="104"/>
      <c r="D225" s="83"/>
      <c r="E225" s="83"/>
      <c r="F225" s="83"/>
      <c r="G225" s="100"/>
    </row>
    <row r="226" spans="1:7" s="78" customFormat="1">
      <c r="A226" s="103"/>
      <c r="B226" s="98"/>
      <c r="C226" s="104"/>
      <c r="D226" s="83"/>
      <c r="E226" s="83"/>
      <c r="F226" s="83"/>
      <c r="G226" s="100"/>
    </row>
    <row r="227" spans="1:7" s="78" customFormat="1">
      <c r="A227" s="103"/>
      <c r="B227" s="98"/>
      <c r="C227" s="104"/>
      <c r="D227" s="83"/>
      <c r="E227" s="83"/>
      <c r="F227" s="83"/>
      <c r="G227" s="100"/>
    </row>
    <row r="228" spans="1:7" s="78" customFormat="1">
      <c r="A228" s="103"/>
      <c r="B228" s="98"/>
      <c r="C228" s="104"/>
      <c r="D228" s="83"/>
      <c r="E228" s="83"/>
      <c r="F228" s="83"/>
      <c r="G228" s="100"/>
    </row>
    <row r="229" spans="1:7" s="78" customFormat="1">
      <c r="A229" s="103"/>
      <c r="B229" s="98"/>
      <c r="C229" s="104"/>
      <c r="D229" s="83"/>
      <c r="E229" s="83"/>
      <c r="F229" s="83"/>
      <c r="G229" s="100"/>
    </row>
    <row r="230" spans="1:7" s="78" customFormat="1">
      <c r="A230" s="103"/>
      <c r="B230" s="98"/>
      <c r="C230" s="104"/>
      <c r="D230" s="83"/>
      <c r="E230" s="83"/>
      <c r="F230" s="83"/>
      <c r="G230" s="100"/>
    </row>
    <row r="231" spans="1:7" s="78" customFormat="1">
      <c r="A231" s="103"/>
      <c r="B231" s="98"/>
      <c r="C231" s="104"/>
      <c r="D231" s="83"/>
      <c r="E231" s="83"/>
      <c r="F231" s="83"/>
      <c r="G231" s="100"/>
    </row>
    <row r="232" spans="1:7" s="78" customFormat="1">
      <c r="A232" s="103"/>
      <c r="B232" s="98"/>
      <c r="C232" s="104"/>
      <c r="D232" s="83"/>
      <c r="E232" s="83"/>
      <c r="F232" s="83"/>
      <c r="G232" s="100"/>
    </row>
    <row r="233" spans="1:7" s="78" customFormat="1">
      <c r="A233" s="103"/>
      <c r="B233" s="98"/>
      <c r="C233" s="104"/>
      <c r="D233" s="83"/>
      <c r="E233" s="83"/>
      <c r="F233" s="83"/>
      <c r="G233" s="100"/>
    </row>
    <row r="234" spans="1:7" s="78" customFormat="1">
      <c r="A234" s="103"/>
      <c r="B234" s="98"/>
      <c r="C234" s="104"/>
      <c r="D234" s="83"/>
      <c r="E234" s="83"/>
      <c r="F234" s="83"/>
      <c r="G234" s="100"/>
    </row>
    <row r="235" spans="1:7" s="78" customFormat="1">
      <c r="A235" s="103"/>
      <c r="B235" s="98"/>
      <c r="C235" s="104"/>
      <c r="D235" s="83"/>
      <c r="E235" s="83"/>
      <c r="F235" s="83"/>
      <c r="G235" s="100"/>
    </row>
    <row r="236" spans="1:7" s="78" customFormat="1">
      <c r="A236" s="103"/>
      <c r="B236" s="98"/>
      <c r="C236" s="104"/>
      <c r="D236" s="83"/>
      <c r="E236" s="83"/>
      <c r="F236" s="83"/>
      <c r="G236" s="100"/>
    </row>
    <row r="237" spans="1:7" s="78" customFormat="1">
      <c r="A237" s="103"/>
      <c r="B237" s="98"/>
      <c r="C237" s="104"/>
      <c r="D237" s="83"/>
      <c r="E237" s="83"/>
      <c r="F237" s="83"/>
      <c r="G237" s="100"/>
    </row>
    <row r="238" spans="1:7" s="78" customFormat="1">
      <c r="A238" s="103"/>
      <c r="B238" s="98"/>
      <c r="C238" s="104"/>
      <c r="D238" s="83"/>
      <c r="E238" s="83"/>
      <c r="F238" s="83"/>
      <c r="G238" s="100"/>
    </row>
    <row r="239" spans="1:7" s="78" customFormat="1">
      <c r="A239" s="103"/>
      <c r="B239" s="98"/>
      <c r="C239" s="104"/>
      <c r="D239" s="83"/>
      <c r="E239" s="83"/>
      <c r="F239" s="83"/>
      <c r="G239" s="100"/>
    </row>
    <row r="240" spans="1:7" s="78" customFormat="1">
      <c r="A240" s="103"/>
      <c r="B240" s="98"/>
      <c r="C240" s="104"/>
      <c r="D240" s="83"/>
      <c r="E240" s="83"/>
      <c r="F240" s="83"/>
      <c r="G240" s="100"/>
    </row>
    <row r="241" spans="1:7" s="78" customFormat="1">
      <c r="A241" s="103"/>
      <c r="B241" s="98"/>
      <c r="C241" s="104"/>
      <c r="D241" s="83"/>
      <c r="E241" s="83"/>
      <c r="F241" s="83"/>
      <c r="G241" s="100"/>
    </row>
    <row r="242" spans="1:7" s="78" customFormat="1">
      <c r="A242" s="103"/>
      <c r="B242" s="98"/>
      <c r="C242" s="104"/>
      <c r="D242" s="83"/>
      <c r="E242" s="83"/>
      <c r="F242" s="83"/>
      <c r="G242" s="100"/>
    </row>
    <row r="243" spans="1:7" s="78" customFormat="1" ht="138" customHeight="1">
      <c r="A243" s="103"/>
      <c r="B243" s="98"/>
      <c r="C243" s="104"/>
      <c r="D243" s="83"/>
      <c r="E243" s="83"/>
      <c r="F243" s="83"/>
      <c r="G243" s="100"/>
    </row>
    <row r="244" spans="1:7" s="78" customFormat="1">
      <c r="A244" s="103"/>
      <c r="B244" s="98"/>
      <c r="C244" s="104"/>
      <c r="D244" s="83"/>
      <c r="E244" s="83"/>
      <c r="F244" s="83"/>
      <c r="G244" s="100"/>
    </row>
    <row r="245" spans="1:7" s="78" customFormat="1">
      <c r="A245" s="103"/>
      <c r="B245" s="98"/>
      <c r="C245" s="104"/>
      <c r="D245" s="83"/>
      <c r="E245" s="83"/>
      <c r="F245" s="83"/>
      <c r="G245" s="100"/>
    </row>
    <row r="246" spans="1:7" s="78" customFormat="1">
      <c r="A246" s="103"/>
      <c r="B246" s="98"/>
      <c r="C246" s="104"/>
      <c r="D246" s="83"/>
      <c r="E246" s="83"/>
      <c r="F246" s="83"/>
      <c r="G246" s="100"/>
    </row>
    <row r="247" spans="1:7" s="78" customFormat="1" ht="52.5" customHeight="1">
      <c r="A247" s="103"/>
      <c r="B247" s="98"/>
      <c r="C247" s="104"/>
      <c r="D247" s="83"/>
      <c r="E247" s="83"/>
      <c r="F247" s="83"/>
      <c r="G247" s="100"/>
    </row>
    <row r="248" spans="1:7" s="78" customFormat="1" ht="175.5" customHeight="1">
      <c r="A248" s="103"/>
      <c r="B248" s="98"/>
      <c r="C248" s="104"/>
      <c r="D248" s="83"/>
      <c r="E248" s="83"/>
      <c r="F248" s="83"/>
      <c r="G248" s="100"/>
    </row>
    <row r="249" spans="1:7" s="78" customFormat="1">
      <c r="A249" s="103"/>
      <c r="B249" s="98"/>
      <c r="C249" s="104"/>
      <c r="D249" s="83"/>
      <c r="E249" s="83"/>
      <c r="F249" s="83"/>
      <c r="G249" s="100"/>
    </row>
    <row r="250" spans="1:7" s="78" customFormat="1">
      <c r="A250" s="103"/>
      <c r="B250" s="98"/>
      <c r="C250" s="104"/>
      <c r="D250" s="83"/>
      <c r="E250" s="83"/>
      <c r="F250" s="83"/>
      <c r="G250" s="100"/>
    </row>
    <row r="251" spans="1:7" s="78" customFormat="1">
      <c r="A251" s="103"/>
      <c r="B251" s="98"/>
      <c r="C251" s="104"/>
      <c r="D251" s="83"/>
      <c r="E251" s="83"/>
      <c r="F251" s="83"/>
      <c r="G251" s="100"/>
    </row>
    <row r="252" spans="1:7" s="78" customFormat="1">
      <c r="A252" s="103"/>
      <c r="B252" s="98"/>
      <c r="C252" s="104"/>
      <c r="D252" s="83"/>
      <c r="E252" s="83"/>
      <c r="F252" s="83"/>
      <c r="G252" s="100"/>
    </row>
    <row r="253" spans="1:7" s="78" customFormat="1">
      <c r="A253" s="103"/>
      <c r="B253" s="98"/>
      <c r="C253" s="104"/>
      <c r="D253" s="83"/>
      <c r="E253" s="83"/>
      <c r="F253" s="83"/>
      <c r="G253" s="100"/>
    </row>
    <row r="254" spans="1:7" s="78" customFormat="1">
      <c r="A254" s="103"/>
      <c r="B254" s="98"/>
      <c r="C254" s="104"/>
      <c r="D254" s="83"/>
      <c r="E254" s="83"/>
      <c r="F254" s="83"/>
      <c r="G254" s="100"/>
    </row>
    <row r="255" spans="1:7" s="78" customFormat="1">
      <c r="A255" s="103"/>
      <c r="B255" s="98"/>
      <c r="C255" s="104"/>
      <c r="D255" s="83"/>
      <c r="E255" s="83"/>
      <c r="F255" s="83"/>
      <c r="G255" s="100"/>
    </row>
    <row r="256" spans="1:7" s="78" customFormat="1">
      <c r="A256" s="103"/>
      <c r="B256" s="98"/>
      <c r="C256" s="104"/>
      <c r="D256" s="83"/>
      <c r="E256" s="83"/>
      <c r="F256" s="83"/>
      <c r="G256" s="100"/>
    </row>
    <row r="257" spans="1:7" s="78" customFormat="1">
      <c r="A257" s="103"/>
      <c r="B257" s="98"/>
      <c r="C257" s="104"/>
      <c r="D257" s="83"/>
      <c r="E257" s="83"/>
      <c r="F257" s="83"/>
      <c r="G257" s="100"/>
    </row>
    <row r="258" spans="1:7" s="78" customFormat="1">
      <c r="A258" s="103"/>
      <c r="B258" s="98"/>
      <c r="C258" s="104"/>
      <c r="D258" s="83"/>
      <c r="E258" s="83"/>
      <c r="F258" s="83"/>
      <c r="G258" s="100"/>
    </row>
    <row r="259" spans="1:7" s="78" customFormat="1">
      <c r="A259" s="103"/>
      <c r="B259" s="98"/>
      <c r="C259" s="104"/>
      <c r="D259" s="83"/>
      <c r="E259" s="83"/>
      <c r="F259" s="83"/>
      <c r="G259" s="100"/>
    </row>
    <row r="260" spans="1:7" s="78" customFormat="1">
      <c r="A260" s="103"/>
      <c r="B260" s="98"/>
      <c r="C260" s="104"/>
      <c r="D260" s="83"/>
      <c r="E260" s="83"/>
      <c r="F260" s="83"/>
      <c r="G260" s="100"/>
    </row>
    <row r="261" spans="1:7" s="78" customFormat="1">
      <c r="A261" s="103"/>
      <c r="B261" s="98"/>
      <c r="C261" s="104"/>
      <c r="D261" s="83"/>
      <c r="E261" s="83"/>
      <c r="F261" s="83"/>
      <c r="G261" s="100"/>
    </row>
    <row r="262" spans="1:7" s="78" customFormat="1">
      <c r="A262" s="103"/>
      <c r="B262" s="98"/>
      <c r="C262" s="104"/>
      <c r="D262" s="83"/>
      <c r="E262" s="83"/>
      <c r="F262" s="83"/>
      <c r="G262" s="100"/>
    </row>
    <row r="263" spans="1:7" s="78" customFormat="1">
      <c r="A263" s="103"/>
      <c r="B263" s="98"/>
      <c r="C263" s="104"/>
      <c r="D263" s="83"/>
      <c r="E263" s="83"/>
      <c r="F263" s="83"/>
      <c r="G263" s="100"/>
    </row>
    <row r="264" spans="1:7" s="78" customFormat="1">
      <c r="A264" s="103"/>
      <c r="B264" s="98"/>
      <c r="C264" s="104"/>
      <c r="D264" s="83"/>
      <c r="E264" s="83"/>
      <c r="F264" s="83"/>
      <c r="G264" s="100"/>
    </row>
    <row r="265" spans="1:7" s="78" customFormat="1">
      <c r="A265" s="103"/>
      <c r="B265" s="98"/>
      <c r="C265" s="104"/>
      <c r="D265" s="83"/>
      <c r="E265" s="83"/>
      <c r="F265" s="83"/>
      <c r="G265" s="100"/>
    </row>
    <row r="266" spans="1:7" s="78" customFormat="1">
      <c r="A266" s="103"/>
      <c r="B266" s="98"/>
      <c r="C266" s="104"/>
      <c r="D266" s="83"/>
      <c r="E266" s="83"/>
      <c r="F266" s="83"/>
      <c r="G266" s="100"/>
    </row>
    <row r="267" spans="1:7" s="78" customFormat="1" ht="63" customHeight="1">
      <c r="A267" s="103"/>
      <c r="B267" s="98"/>
      <c r="C267" s="104"/>
      <c r="D267" s="83"/>
      <c r="E267" s="83"/>
      <c r="F267" s="83"/>
      <c r="G267" s="100"/>
    </row>
    <row r="268" spans="1:7" s="78" customFormat="1" ht="109.5" customHeight="1">
      <c r="A268" s="103"/>
      <c r="B268" s="98"/>
      <c r="C268" s="104"/>
      <c r="D268" s="83"/>
      <c r="E268" s="83"/>
      <c r="F268" s="83"/>
      <c r="G268" s="100"/>
    </row>
    <row r="269" spans="1:7" s="78" customFormat="1">
      <c r="A269" s="103"/>
      <c r="B269" s="98"/>
      <c r="C269" s="104"/>
      <c r="D269" s="83"/>
      <c r="E269" s="83"/>
      <c r="F269" s="83"/>
      <c r="G269" s="100"/>
    </row>
    <row r="270" spans="1:7" s="78" customFormat="1">
      <c r="A270" s="103"/>
      <c r="B270" s="98"/>
      <c r="C270" s="104"/>
      <c r="D270" s="83"/>
      <c r="E270" s="83"/>
      <c r="F270" s="83"/>
      <c r="G270" s="100"/>
    </row>
    <row r="271" spans="1:7" s="78" customFormat="1">
      <c r="A271" s="103"/>
      <c r="B271" s="98"/>
      <c r="C271" s="104"/>
      <c r="D271" s="83"/>
      <c r="E271" s="83"/>
      <c r="F271" s="83"/>
      <c r="G271" s="100"/>
    </row>
    <row r="272" spans="1:7" s="78" customFormat="1">
      <c r="A272" s="103"/>
      <c r="B272" s="98"/>
      <c r="C272" s="104"/>
      <c r="D272" s="83"/>
      <c r="E272" s="83"/>
      <c r="F272" s="83"/>
      <c r="G272" s="100"/>
    </row>
    <row r="273" spans="1:7" s="78" customFormat="1">
      <c r="A273" s="103"/>
      <c r="B273" s="98"/>
      <c r="C273" s="104"/>
      <c r="D273" s="83"/>
      <c r="E273" s="83"/>
      <c r="F273" s="83"/>
      <c r="G273" s="100"/>
    </row>
    <row r="274" spans="1:7" s="78" customFormat="1">
      <c r="A274" s="103"/>
      <c r="B274" s="98"/>
      <c r="C274" s="104"/>
      <c r="D274" s="83"/>
      <c r="E274" s="83"/>
      <c r="F274" s="83"/>
      <c r="G274" s="100"/>
    </row>
    <row r="275" spans="1:7" s="78" customFormat="1">
      <c r="A275" s="103"/>
      <c r="B275" s="98"/>
      <c r="C275" s="104"/>
      <c r="D275" s="83"/>
      <c r="E275" s="83"/>
      <c r="F275" s="83"/>
      <c r="G275" s="100"/>
    </row>
    <row r="276" spans="1:7" s="78" customFormat="1">
      <c r="A276" s="103"/>
      <c r="B276" s="98"/>
      <c r="C276" s="104"/>
      <c r="D276" s="83"/>
      <c r="E276" s="83"/>
      <c r="F276" s="83"/>
      <c r="G276" s="100"/>
    </row>
    <row r="277" spans="1:7" s="78" customFormat="1">
      <c r="A277" s="103"/>
      <c r="B277" s="98"/>
      <c r="C277" s="104"/>
      <c r="D277" s="83"/>
      <c r="E277" s="83"/>
      <c r="F277" s="83"/>
      <c r="G277" s="100"/>
    </row>
    <row r="278" spans="1:7" s="78" customFormat="1">
      <c r="A278" s="103"/>
      <c r="B278" s="98"/>
      <c r="C278" s="104"/>
      <c r="D278" s="83"/>
      <c r="E278" s="83"/>
      <c r="F278" s="83"/>
      <c r="G278" s="100"/>
    </row>
    <row r="279" spans="1:7" s="78" customFormat="1">
      <c r="A279" s="103"/>
      <c r="B279" s="98"/>
      <c r="C279" s="104"/>
      <c r="D279" s="83"/>
      <c r="E279" s="83"/>
      <c r="F279" s="83"/>
      <c r="G279" s="100"/>
    </row>
    <row r="280" spans="1:7" s="78" customFormat="1">
      <c r="A280" s="103"/>
      <c r="B280" s="98"/>
      <c r="C280" s="104"/>
      <c r="D280" s="83"/>
      <c r="E280" s="83"/>
      <c r="F280" s="83"/>
      <c r="G280" s="100"/>
    </row>
    <row r="281" spans="1:7" s="78" customFormat="1">
      <c r="A281" s="103"/>
      <c r="B281" s="98"/>
      <c r="C281" s="104"/>
      <c r="D281" s="83"/>
      <c r="E281" s="83"/>
      <c r="F281" s="83"/>
      <c r="G281" s="100"/>
    </row>
    <row r="282" spans="1:7" s="78" customFormat="1">
      <c r="A282" s="103"/>
      <c r="B282" s="98"/>
      <c r="C282" s="104"/>
      <c r="D282" s="83"/>
      <c r="E282" s="83"/>
      <c r="F282" s="83"/>
      <c r="G282" s="100"/>
    </row>
    <row r="283" spans="1:7" s="78" customFormat="1">
      <c r="A283" s="103"/>
      <c r="B283" s="98"/>
      <c r="C283" s="104"/>
      <c r="D283" s="83"/>
      <c r="E283" s="83"/>
      <c r="F283" s="83"/>
      <c r="G283" s="100"/>
    </row>
    <row r="284" spans="1:7" s="78" customFormat="1">
      <c r="A284" s="103"/>
      <c r="B284" s="98"/>
      <c r="C284" s="104"/>
      <c r="D284" s="83"/>
      <c r="E284" s="83"/>
      <c r="F284" s="83"/>
      <c r="G284" s="100"/>
    </row>
    <row r="285" spans="1:7" s="78" customFormat="1">
      <c r="A285" s="103"/>
      <c r="B285" s="98"/>
      <c r="C285" s="104"/>
      <c r="D285" s="83"/>
      <c r="E285" s="83"/>
      <c r="F285" s="83"/>
      <c r="G285" s="100"/>
    </row>
    <row r="286" spans="1:7" s="78" customFormat="1">
      <c r="A286" s="103"/>
      <c r="B286" s="98"/>
      <c r="C286" s="104"/>
      <c r="D286" s="83"/>
      <c r="E286" s="83"/>
      <c r="F286" s="83"/>
      <c r="G286" s="100"/>
    </row>
    <row r="287" spans="1:7" s="78" customFormat="1">
      <c r="A287" s="103"/>
      <c r="B287" s="98"/>
      <c r="C287" s="104"/>
      <c r="D287" s="83"/>
      <c r="E287" s="83"/>
      <c r="F287" s="83"/>
      <c r="G287" s="100"/>
    </row>
    <row r="288" spans="1:7" s="78" customFormat="1">
      <c r="A288" s="103"/>
      <c r="B288" s="98"/>
      <c r="C288" s="104"/>
      <c r="D288" s="83"/>
      <c r="E288" s="83"/>
      <c r="F288" s="83"/>
      <c r="G288" s="100"/>
    </row>
    <row r="289" spans="1:7" s="78" customFormat="1">
      <c r="A289" s="103"/>
      <c r="B289" s="98"/>
      <c r="C289" s="104"/>
      <c r="D289" s="83"/>
      <c r="E289" s="83"/>
      <c r="F289" s="83"/>
      <c r="G289" s="100"/>
    </row>
    <row r="290" spans="1:7" s="78" customFormat="1">
      <c r="A290" s="103"/>
      <c r="B290" s="98"/>
      <c r="C290" s="104"/>
      <c r="D290" s="83"/>
      <c r="E290" s="83"/>
      <c r="F290" s="83"/>
      <c r="G290" s="100"/>
    </row>
    <row r="291" spans="1:7" s="78" customFormat="1">
      <c r="A291" s="103"/>
      <c r="B291" s="98"/>
      <c r="C291" s="104"/>
      <c r="D291" s="83"/>
      <c r="E291" s="83"/>
      <c r="F291" s="83"/>
      <c r="G291" s="100"/>
    </row>
    <row r="292" spans="1:7" s="78" customFormat="1">
      <c r="A292" s="103"/>
      <c r="B292" s="98"/>
      <c r="C292" s="104"/>
      <c r="D292" s="83"/>
      <c r="E292" s="83"/>
      <c r="F292" s="83"/>
      <c r="G292" s="100"/>
    </row>
    <row r="293" spans="1:7" s="99" customFormat="1">
      <c r="A293" s="103"/>
      <c r="B293" s="98"/>
      <c r="C293" s="104"/>
      <c r="D293" s="83"/>
      <c r="E293" s="83"/>
      <c r="F293" s="83"/>
    </row>
    <row r="294" spans="1:7" s="78" customFormat="1">
      <c r="A294" s="103"/>
      <c r="B294" s="98"/>
      <c r="C294" s="104"/>
      <c r="D294" s="83"/>
      <c r="E294" s="83"/>
      <c r="F294" s="83"/>
    </row>
    <row r="295" spans="1:7" s="78" customFormat="1">
      <c r="A295" s="103"/>
      <c r="B295" s="98"/>
      <c r="C295" s="104"/>
      <c r="D295" s="83"/>
      <c r="E295" s="83"/>
      <c r="F295" s="83"/>
    </row>
    <row r="296" spans="1:7" s="78" customFormat="1">
      <c r="A296" s="103"/>
      <c r="B296" s="98"/>
      <c r="C296" s="104"/>
      <c r="D296" s="83"/>
      <c r="E296" s="83"/>
      <c r="F296" s="83"/>
    </row>
    <row r="297" spans="1:7" s="78" customFormat="1">
      <c r="A297" s="103"/>
      <c r="B297" s="98"/>
      <c r="C297" s="104"/>
      <c r="D297" s="83"/>
      <c r="E297" s="83"/>
      <c r="F297" s="83"/>
    </row>
    <row r="298" spans="1:7" s="78" customFormat="1">
      <c r="A298" s="103"/>
      <c r="B298" s="98"/>
      <c r="C298" s="104"/>
      <c r="D298" s="83"/>
      <c r="E298" s="83"/>
      <c r="F298" s="83"/>
    </row>
    <row r="299" spans="1:7" s="78" customFormat="1">
      <c r="A299" s="103"/>
      <c r="B299" s="98"/>
      <c r="C299" s="104"/>
      <c r="D299" s="83"/>
      <c r="E299" s="83"/>
      <c r="F299" s="83"/>
    </row>
    <row r="300" spans="1:7" s="78" customFormat="1">
      <c r="A300" s="103"/>
      <c r="B300" s="98"/>
      <c r="C300" s="104"/>
      <c r="D300" s="83"/>
      <c r="E300" s="83"/>
      <c r="F300" s="83"/>
    </row>
    <row r="301" spans="1:7" s="78" customFormat="1">
      <c r="A301" s="103"/>
      <c r="B301" s="98"/>
      <c r="C301" s="104"/>
      <c r="D301" s="83"/>
      <c r="E301" s="83"/>
      <c r="F301" s="83"/>
    </row>
    <row r="302" spans="1:7" s="78" customFormat="1">
      <c r="A302" s="103"/>
      <c r="B302" s="98"/>
      <c r="C302" s="104"/>
      <c r="D302" s="83"/>
      <c r="E302" s="83"/>
      <c r="F302" s="83"/>
    </row>
    <row r="303" spans="1:7" s="78" customFormat="1" ht="144.75" customHeight="1">
      <c r="A303" s="103"/>
      <c r="B303" s="98"/>
      <c r="C303" s="104"/>
      <c r="D303" s="83"/>
      <c r="E303" s="83"/>
      <c r="F303" s="83"/>
    </row>
    <row r="305" spans="1:6" s="111" customFormat="1">
      <c r="A305" s="103"/>
      <c r="B305" s="98"/>
      <c r="C305" s="104"/>
      <c r="D305" s="83"/>
      <c r="E305" s="83"/>
      <c r="F305" s="83"/>
    </row>
    <row r="311" spans="1:6" ht="65.25" customHeight="1"/>
    <row r="312" spans="1:6" s="112" customFormat="1" ht="12" customHeight="1">
      <c r="A312" s="103"/>
      <c r="B312" s="98"/>
      <c r="C312" s="104"/>
      <c r="D312" s="83"/>
      <c r="E312" s="83"/>
      <c r="F312" s="83"/>
    </row>
    <row r="315" spans="1:6" s="78" customFormat="1">
      <c r="A315" s="103"/>
      <c r="B315" s="98"/>
      <c r="C315" s="104"/>
      <c r="D315" s="83"/>
      <c r="E315" s="83"/>
      <c r="F315" s="83"/>
    </row>
    <row r="316" spans="1:6" s="78" customFormat="1">
      <c r="A316" s="103"/>
      <c r="B316" s="98"/>
      <c r="C316" s="104"/>
      <c r="D316" s="83"/>
      <c r="E316" s="83"/>
      <c r="F316" s="83"/>
    </row>
    <row r="317" spans="1:6" s="78" customFormat="1">
      <c r="A317" s="103"/>
      <c r="B317" s="98"/>
      <c r="C317" s="104"/>
      <c r="D317" s="83"/>
      <c r="E317" s="83"/>
      <c r="F317" s="83"/>
    </row>
    <row r="318" spans="1:6" s="78" customFormat="1">
      <c r="A318" s="103"/>
      <c r="B318" s="98"/>
      <c r="C318" s="104"/>
      <c r="D318" s="83"/>
      <c r="E318" s="83"/>
      <c r="F318" s="83"/>
    </row>
    <row r="319" spans="1:6" s="78" customFormat="1">
      <c r="A319" s="103"/>
      <c r="B319" s="98"/>
      <c r="C319" s="104"/>
      <c r="D319" s="83"/>
      <c r="E319" s="83"/>
      <c r="F319" s="83"/>
    </row>
  </sheetData>
  <pageMargins left="0.78740157480314965" right="0.39370078740157483" top="0.59055118110236227" bottom="0.59055118110236227" header="0" footer="0"/>
  <pageSetup paperSize="9" scale="94" fitToHeight="0" orientation="portrait" horizontalDpi="4294967293" r:id="rId1"/>
  <headerFooter>
    <oddHeader>&amp;L&amp;8&amp;A&amp;C&amp;8&amp;F&amp;R&amp;8&amp;G</oddHeader>
    <oddFooter>&amp;L&amp;8&amp;A&amp;C&amp;"Arial,Krepko"  &amp;"Arial,Navadno"&amp;8Vsebino posameznih postavk popisa ni dovoljeno spreminjati!&amp;R&amp;8Stran &amp;P</oddFooter>
  </headerFooter>
  <rowBreaks count="8" manualBreakCount="8">
    <brk id="16" max="5" man="1"/>
    <brk id="30" max="5" man="1"/>
    <brk id="44" max="5" man="1"/>
    <brk id="59" max="5" man="1"/>
    <brk id="66" max="5" man="1"/>
    <brk id="83" max="5" man="1"/>
    <brk id="102" max="5" man="1"/>
    <brk id="116" max="5"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U112"/>
  <sheetViews>
    <sheetView view="pageBreakPreview" zoomScale="130" zoomScaleNormal="100" zoomScaleSheetLayoutView="130" workbookViewId="0">
      <selection activeCell="G6" sqref="G6"/>
    </sheetView>
  </sheetViews>
  <sheetFormatPr defaultRowHeight="12"/>
  <cols>
    <col min="1" max="1" width="11.28515625" style="53" customWidth="1"/>
    <col min="2" max="2" width="52.7109375" style="54" customWidth="1"/>
    <col min="3" max="3" width="11.85546875" style="55" customWidth="1"/>
    <col min="4" max="4" width="7.7109375" style="56" customWidth="1"/>
    <col min="5" max="5" width="7.7109375" style="57" customWidth="1"/>
    <col min="6" max="6" width="9.7109375" style="57" customWidth="1"/>
    <col min="7" max="255" width="9.140625" style="52"/>
    <col min="256" max="257" width="9.85546875" style="52" customWidth="1"/>
    <col min="258" max="258" width="50.140625" style="52" customWidth="1"/>
    <col min="259" max="259" width="5.28515625" style="52" customWidth="1"/>
    <col min="260" max="260" width="5" style="52" customWidth="1"/>
    <col min="261" max="261" width="8.140625" style="52" customWidth="1"/>
    <col min="262" max="511" width="9.140625" style="52"/>
    <col min="512" max="513" width="9.85546875" style="52" customWidth="1"/>
    <col min="514" max="514" width="50.140625" style="52" customWidth="1"/>
    <col min="515" max="515" width="5.28515625" style="52" customWidth="1"/>
    <col min="516" max="516" width="5" style="52" customWidth="1"/>
    <col min="517" max="517" width="8.140625" style="52" customWidth="1"/>
    <col min="518" max="767" width="9.140625" style="52"/>
    <col min="768" max="769" width="9.85546875" style="52" customWidth="1"/>
    <col min="770" max="770" width="50.140625" style="52" customWidth="1"/>
    <col min="771" max="771" width="5.28515625" style="52" customWidth="1"/>
    <col min="772" max="772" width="5" style="52" customWidth="1"/>
    <col min="773" max="773" width="8.140625" style="52" customWidth="1"/>
    <col min="774" max="1023" width="9.140625" style="52"/>
    <col min="1024" max="1025" width="9.85546875" style="52" customWidth="1"/>
    <col min="1026" max="1026" width="50.140625" style="52" customWidth="1"/>
    <col min="1027" max="1027" width="5.28515625" style="52" customWidth="1"/>
    <col min="1028" max="1028" width="5" style="52" customWidth="1"/>
    <col min="1029" max="1029" width="8.140625" style="52" customWidth="1"/>
    <col min="1030" max="1279" width="9.140625" style="52"/>
    <col min="1280" max="1281" width="9.85546875" style="52" customWidth="1"/>
    <col min="1282" max="1282" width="50.140625" style="52" customWidth="1"/>
    <col min="1283" max="1283" width="5.28515625" style="52" customWidth="1"/>
    <col min="1284" max="1284" width="5" style="52" customWidth="1"/>
    <col min="1285" max="1285" width="8.140625" style="52" customWidth="1"/>
    <col min="1286" max="1535" width="9.140625" style="52"/>
    <col min="1536" max="1537" width="9.85546875" style="52" customWidth="1"/>
    <col min="1538" max="1538" width="50.140625" style="52" customWidth="1"/>
    <col min="1539" max="1539" width="5.28515625" style="52" customWidth="1"/>
    <col min="1540" max="1540" width="5" style="52" customWidth="1"/>
    <col min="1541" max="1541" width="8.140625" style="52" customWidth="1"/>
    <col min="1542" max="1791" width="9.140625" style="52"/>
    <col min="1792" max="1793" width="9.85546875" style="52" customWidth="1"/>
    <col min="1794" max="1794" width="50.140625" style="52" customWidth="1"/>
    <col min="1795" max="1795" width="5.28515625" style="52" customWidth="1"/>
    <col min="1796" max="1796" width="5" style="52" customWidth="1"/>
    <col min="1797" max="1797" width="8.140625" style="52" customWidth="1"/>
    <col min="1798" max="2047" width="9.140625" style="52"/>
    <col min="2048" max="2049" width="9.85546875" style="52" customWidth="1"/>
    <col min="2050" max="2050" width="50.140625" style="52" customWidth="1"/>
    <col min="2051" max="2051" width="5.28515625" style="52" customWidth="1"/>
    <col min="2052" max="2052" width="5" style="52" customWidth="1"/>
    <col min="2053" max="2053" width="8.140625" style="52" customWidth="1"/>
    <col min="2054" max="2303" width="9.140625" style="52"/>
    <col min="2304" max="2305" width="9.85546875" style="52" customWidth="1"/>
    <col min="2306" max="2306" width="50.140625" style="52" customWidth="1"/>
    <col min="2307" max="2307" width="5.28515625" style="52" customWidth="1"/>
    <col min="2308" max="2308" width="5" style="52" customWidth="1"/>
    <col min="2309" max="2309" width="8.140625" style="52" customWidth="1"/>
    <col min="2310" max="2559" width="9.140625" style="52"/>
    <col min="2560" max="2561" width="9.85546875" style="52" customWidth="1"/>
    <col min="2562" max="2562" width="50.140625" style="52" customWidth="1"/>
    <col min="2563" max="2563" width="5.28515625" style="52" customWidth="1"/>
    <col min="2564" max="2564" width="5" style="52" customWidth="1"/>
    <col min="2565" max="2565" width="8.140625" style="52" customWidth="1"/>
    <col min="2566" max="2815" width="9.140625" style="52"/>
    <col min="2816" max="2817" width="9.85546875" style="52" customWidth="1"/>
    <col min="2818" max="2818" width="50.140625" style="52" customWidth="1"/>
    <col min="2819" max="2819" width="5.28515625" style="52" customWidth="1"/>
    <col min="2820" max="2820" width="5" style="52" customWidth="1"/>
    <col min="2821" max="2821" width="8.140625" style="52" customWidth="1"/>
    <col min="2822" max="3071" width="9.140625" style="52"/>
    <col min="3072" max="3073" width="9.85546875" style="52" customWidth="1"/>
    <col min="3074" max="3074" width="50.140625" style="52" customWidth="1"/>
    <col min="3075" max="3075" width="5.28515625" style="52" customWidth="1"/>
    <col min="3076" max="3076" width="5" style="52" customWidth="1"/>
    <col min="3077" max="3077" width="8.140625" style="52" customWidth="1"/>
    <col min="3078" max="3327" width="9.140625" style="52"/>
    <col min="3328" max="3329" width="9.85546875" style="52" customWidth="1"/>
    <col min="3330" max="3330" width="50.140625" style="52" customWidth="1"/>
    <col min="3331" max="3331" width="5.28515625" style="52" customWidth="1"/>
    <col min="3332" max="3332" width="5" style="52" customWidth="1"/>
    <col min="3333" max="3333" width="8.140625" style="52" customWidth="1"/>
    <col min="3334" max="3583" width="9.140625" style="52"/>
    <col min="3584" max="3585" width="9.85546875" style="52" customWidth="1"/>
    <col min="3586" max="3586" width="50.140625" style="52" customWidth="1"/>
    <col min="3587" max="3587" width="5.28515625" style="52" customWidth="1"/>
    <col min="3588" max="3588" width="5" style="52" customWidth="1"/>
    <col min="3589" max="3589" width="8.140625" style="52" customWidth="1"/>
    <col min="3590" max="3839" width="9.140625" style="52"/>
    <col min="3840" max="3841" width="9.85546875" style="52" customWidth="1"/>
    <col min="3842" max="3842" width="50.140625" style="52" customWidth="1"/>
    <col min="3843" max="3843" width="5.28515625" style="52" customWidth="1"/>
    <col min="3844" max="3844" width="5" style="52" customWidth="1"/>
    <col min="3845" max="3845" width="8.140625" style="52" customWidth="1"/>
    <col min="3846" max="4095" width="9.140625" style="52"/>
    <col min="4096" max="4097" width="9.85546875" style="52" customWidth="1"/>
    <col min="4098" max="4098" width="50.140625" style="52" customWidth="1"/>
    <col min="4099" max="4099" width="5.28515625" style="52" customWidth="1"/>
    <col min="4100" max="4100" width="5" style="52" customWidth="1"/>
    <col min="4101" max="4101" width="8.140625" style="52" customWidth="1"/>
    <col min="4102" max="4351" width="9.140625" style="52"/>
    <col min="4352" max="4353" width="9.85546875" style="52" customWidth="1"/>
    <col min="4354" max="4354" width="50.140625" style="52" customWidth="1"/>
    <col min="4355" max="4355" width="5.28515625" style="52" customWidth="1"/>
    <col min="4356" max="4356" width="5" style="52" customWidth="1"/>
    <col min="4357" max="4357" width="8.140625" style="52" customWidth="1"/>
    <col min="4358" max="4607" width="9.140625" style="52"/>
    <col min="4608" max="4609" width="9.85546875" style="52" customWidth="1"/>
    <col min="4610" max="4610" width="50.140625" style="52" customWidth="1"/>
    <col min="4611" max="4611" width="5.28515625" style="52" customWidth="1"/>
    <col min="4612" max="4612" width="5" style="52" customWidth="1"/>
    <col min="4613" max="4613" width="8.140625" style="52" customWidth="1"/>
    <col min="4614" max="4863" width="9.140625" style="52"/>
    <col min="4864" max="4865" width="9.85546875" style="52" customWidth="1"/>
    <col min="4866" max="4866" width="50.140625" style="52" customWidth="1"/>
    <col min="4867" max="4867" width="5.28515625" style="52" customWidth="1"/>
    <col min="4868" max="4868" width="5" style="52" customWidth="1"/>
    <col min="4869" max="4869" width="8.140625" style="52" customWidth="1"/>
    <col min="4870" max="5119" width="9.140625" style="52"/>
    <col min="5120" max="5121" width="9.85546875" style="52" customWidth="1"/>
    <col min="5122" max="5122" width="50.140625" style="52" customWidth="1"/>
    <col min="5123" max="5123" width="5.28515625" style="52" customWidth="1"/>
    <col min="5124" max="5124" width="5" style="52" customWidth="1"/>
    <col min="5125" max="5125" width="8.140625" style="52" customWidth="1"/>
    <col min="5126" max="5375" width="9.140625" style="52"/>
    <col min="5376" max="5377" width="9.85546875" style="52" customWidth="1"/>
    <col min="5378" max="5378" width="50.140625" style="52" customWidth="1"/>
    <col min="5379" max="5379" width="5.28515625" style="52" customWidth="1"/>
    <col min="5380" max="5380" width="5" style="52" customWidth="1"/>
    <col min="5381" max="5381" width="8.140625" style="52" customWidth="1"/>
    <col min="5382" max="5631" width="9.140625" style="52"/>
    <col min="5632" max="5633" width="9.85546875" style="52" customWidth="1"/>
    <col min="5634" max="5634" width="50.140625" style="52" customWidth="1"/>
    <col min="5635" max="5635" width="5.28515625" style="52" customWidth="1"/>
    <col min="5636" max="5636" width="5" style="52" customWidth="1"/>
    <col min="5637" max="5637" width="8.140625" style="52" customWidth="1"/>
    <col min="5638" max="5887" width="9.140625" style="52"/>
    <col min="5888" max="5889" width="9.85546875" style="52" customWidth="1"/>
    <col min="5890" max="5890" width="50.140625" style="52" customWidth="1"/>
    <col min="5891" max="5891" width="5.28515625" style="52" customWidth="1"/>
    <col min="5892" max="5892" width="5" style="52" customWidth="1"/>
    <col min="5893" max="5893" width="8.140625" style="52" customWidth="1"/>
    <col min="5894" max="6143" width="9.140625" style="52"/>
    <col min="6144" max="6145" width="9.85546875" style="52" customWidth="1"/>
    <col min="6146" max="6146" width="50.140625" style="52" customWidth="1"/>
    <col min="6147" max="6147" width="5.28515625" style="52" customWidth="1"/>
    <col min="6148" max="6148" width="5" style="52" customWidth="1"/>
    <col min="6149" max="6149" width="8.140625" style="52" customWidth="1"/>
    <col min="6150" max="6399" width="9.140625" style="52"/>
    <col min="6400" max="6401" width="9.85546875" style="52" customWidth="1"/>
    <col min="6402" max="6402" width="50.140625" style="52" customWidth="1"/>
    <col min="6403" max="6403" width="5.28515625" style="52" customWidth="1"/>
    <col min="6404" max="6404" width="5" style="52" customWidth="1"/>
    <col min="6405" max="6405" width="8.140625" style="52" customWidth="1"/>
    <col min="6406" max="6655" width="9.140625" style="52"/>
    <col min="6656" max="6657" width="9.85546875" style="52" customWidth="1"/>
    <col min="6658" max="6658" width="50.140625" style="52" customWidth="1"/>
    <col min="6659" max="6659" width="5.28515625" style="52" customWidth="1"/>
    <col min="6660" max="6660" width="5" style="52" customWidth="1"/>
    <col min="6661" max="6661" width="8.140625" style="52" customWidth="1"/>
    <col min="6662" max="6911" width="9.140625" style="52"/>
    <col min="6912" max="6913" width="9.85546875" style="52" customWidth="1"/>
    <col min="6914" max="6914" width="50.140625" style="52" customWidth="1"/>
    <col min="6915" max="6915" width="5.28515625" style="52" customWidth="1"/>
    <col min="6916" max="6916" width="5" style="52" customWidth="1"/>
    <col min="6917" max="6917" width="8.140625" style="52" customWidth="1"/>
    <col min="6918" max="7167" width="9.140625" style="52"/>
    <col min="7168" max="7169" width="9.85546875" style="52" customWidth="1"/>
    <col min="7170" max="7170" width="50.140625" style="52" customWidth="1"/>
    <col min="7171" max="7171" width="5.28515625" style="52" customWidth="1"/>
    <col min="7172" max="7172" width="5" style="52" customWidth="1"/>
    <col min="7173" max="7173" width="8.140625" style="52" customWidth="1"/>
    <col min="7174" max="7423" width="9.140625" style="52"/>
    <col min="7424" max="7425" width="9.85546875" style="52" customWidth="1"/>
    <col min="7426" max="7426" width="50.140625" style="52" customWidth="1"/>
    <col min="7427" max="7427" width="5.28515625" style="52" customWidth="1"/>
    <col min="7428" max="7428" width="5" style="52" customWidth="1"/>
    <col min="7429" max="7429" width="8.140625" style="52" customWidth="1"/>
    <col min="7430" max="7679" width="9.140625" style="52"/>
    <col min="7680" max="7681" width="9.85546875" style="52" customWidth="1"/>
    <col min="7682" max="7682" width="50.140625" style="52" customWidth="1"/>
    <col min="7683" max="7683" width="5.28515625" style="52" customWidth="1"/>
    <col min="7684" max="7684" width="5" style="52" customWidth="1"/>
    <col min="7685" max="7685" width="8.140625" style="52" customWidth="1"/>
    <col min="7686" max="7935" width="9.140625" style="52"/>
    <col min="7936" max="7937" width="9.85546875" style="52" customWidth="1"/>
    <col min="7938" max="7938" width="50.140625" style="52" customWidth="1"/>
    <col min="7939" max="7939" width="5.28515625" style="52" customWidth="1"/>
    <col min="7940" max="7940" width="5" style="52" customWidth="1"/>
    <col min="7941" max="7941" width="8.140625" style="52" customWidth="1"/>
    <col min="7942" max="8191" width="9.140625" style="52"/>
    <col min="8192" max="8193" width="9.85546875" style="52" customWidth="1"/>
    <col min="8194" max="8194" width="50.140625" style="52" customWidth="1"/>
    <col min="8195" max="8195" width="5.28515625" style="52" customWidth="1"/>
    <col min="8196" max="8196" width="5" style="52" customWidth="1"/>
    <col min="8197" max="8197" width="8.140625" style="52" customWidth="1"/>
    <col min="8198" max="8447" width="9.140625" style="52"/>
    <col min="8448" max="8449" width="9.85546875" style="52" customWidth="1"/>
    <col min="8450" max="8450" width="50.140625" style="52" customWidth="1"/>
    <col min="8451" max="8451" width="5.28515625" style="52" customWidth="1"/>
    <col min="8452" max="8452" width="5" style="52" customWidth="1"/>
    <col min="8453" max="8453" width="8.140625" style="52" customWidth="1"/>
    <col min="8454" max="8703" width="9.140625" style="52"/>
    <col min="8704" max="8705" width="9.85546875" style="52" customWidth="1"/>
    <col min="8706" max="8706" width="50.140625" style="52" customWidth="1"/>
    <col min="8707" max="8707" width="5.28515625" style="52" customWidth="1"/>
    <col min="8708" max="8708" width="5" style="52" customWidth="1"/>
    <col min="8709" max="8709" width="8.140625" style="52" customWidth="1"/>
    <col min="8710" max="8959" width="9.140625" style="52"/>
    <col min="8960" max="8961" width="9.85546875" style="52" customWidth="1"/>
    <col min="8962" max="8962" width="50.140625" style="52" customWidth="1"/>
    <col min="8963" max="8963" width="5.28515625" style="52" customWidth="1"/>
    <col min="8964" max="8964" width="5" style="52" customWidth="1"/>
    <col min="8965" max="8965" width="8.140625" style="52" customWidth="1"/>
    <col min="8966" max="9215" width="9.140625" style="52"/>
    <col min="9216" max="9217" width="9.85546875" style="52" customWidth="1"/>
    <col min="9218" max="9218" width="50.140625" style="52" customWidth="1"/>
    <col min="9219" max="9219" width="5.28515625" style="52" customWidth="1"/>
    <col min="9220" max="9220" width="5" style="52" customWidth="1"/>
    <col min="9221" max="9221" width="8.140625" style="52" customWidth="1"/>
    <col min="9222" max="9471" width="9.140625" style="52"/>
    <col min="9472" max="9473" width="9.85546875" style="52" customWidth="1"/>
    <col min="9474" max="9474" width="50.140625" style="52" customWidth="1"/>
    <col min="9475" max="9475" width="5.28515625" style="52" customWidth="1"/>
    <col min="9476" max="9476" width="5" style="52" customWidth="1"/>
    <col min="9477" max="9477" width="8.140625" style="52" customWidth="1"/>
    <col min="9478" max="9727" width="9.140625" style="52"/>
    <col min="9728" max="9729" width="9.85546875" style="52" customWidth="1"/>
    <col min="9730" max="9730" width="50.140625" style="52" customWidth="1"/>
    <col min="9731" max="9731" width="5.28515625" style="52" customWidth="1"/>
    <col min="9732" max="9732" width="5" style="52" customWidth="1"/>
    <col min="9733" max="9733" width="8.140625" style="52" customWidth="1"/>
    <col min="9734" max="9983" width="9.140625" style="52"/>
    <col min="9984" max="9985" width="9.85546875" style="52" customWidth="1"/>
    <col min="9986" max="9986" width="50.140625" style="52" customWidth="1"/>
    <col min="9987" max="9987" width="5.28515625" style="52" customWidth="1"/>
    <col min="9988" max="9988" width="5" style="52" customWidth="1"/>
    <col min="9989" max="9989" width="8.140625" style="52" customWidth="1"/>
    <col min="9990" max="10239" width="9.140625" style="52"/>
    <col min="10240" max="10241" width="9.85546875" style="52" customWidth="1"/>
    <col min="10242" max="10242" width="50.140625" style="52" customWidth="1"/>
    <col min="10243" max="10243" width="5.28515625" style="52" customWidth="1"/>
    <col min="10244" max="10244" width="5" style="52" customWidth="1"/>
    <col min="10245" max="10245" width="8.140625" style="52" customWidth="1"/>
    <col min="10246" max="10495" width="9.140625" style="52"/>
    <col min="10496" max="10497" width="9.85546875" style="52" customWidth="1"/>
    <col min="10498" max="10498" width="50.140625" style="52" customWidth="1"/>
    <col min="10499" max="10499" width="5.28515625" style="52" customWidth="1"/>
    <col min="10500" max="10500" width="5" style="52" customWidth="1"/>
    <col min="10501" max="10501" width="8.140625" style="52" customWidth="1"/>
    <col min="10502" max="10751" width="9.140625" style="52"/>
    <col min="10752" max="10753" width="9.85546875" style="52" customWidth="1"/>
    <col min="10754" max="10754" width="50.140625" style="52" customWidth="1"/>
    <col min="10755" max="10755" width="5.28515625" style="52" customWidth="1"/>
    <col min="10756" max="10756" width="5" style="52" customWidth="1"/>
    <col min="10757" max="10757" width="8.140625" style="52" customWidth="1"/>
    <col min="10758" max="11007" width="9.140625" style="52"/>
    <col min="11008" max="11009" width="9.85546875" style="52" customWidth="1"/>
    <col min="11010" max="11010" width="50.140625" style="52" customWidth="1"/>
    <col min="11011" max="11011" width="5.28515625" style="52" customWidth="1"/>
    <col min="11012" max="11012" width="5" style="52" customWidth="1"/>
    <col min="11013" max="11013" width="8.140625" style="52" customWidth="1"/>
    <col min="11014" max="11263" width="9.140625" style="52"/>
    <col min="11264" max="11265" width="9.85546875" style="52" customWidth="1"/>
    <col min="11266" max="11266" width="50.140625" style="52" customWidth="1"/>
    <col min="11267" max="11267" width="5.28515625" style="52" customWidth="1"/>
    <col min="11268" max="11268" width="5" style="52" customWidth="1"/>
    <col min="11269" max="11269" width="8.140625" style="52" customWidth="1"/>
    <col min="11270" max="11519" width="9.140625" style="52"/>
    <col min="11520" max="11521" width="9.85546875" style="52" customWidth="1"/>
    <col min="11522" max="11522" width="50.140625" style="52" customWidth="1"/>
    <col min="11523" max="11523" width="5.28515625" style="52" customWidth="1"/>
    <col min="11524" max="11524" width="5" style="52" customWidth="1"/>
    <col min="11525" max="11525" width="8.140625" style="52" customWidth="1"/>
    <col min="11526" max="11775" width="9.140625" style="52"/>
    <col min="11776" max="11777" width="9.85546875" style="52" customWidth="1"/>
    <col min="11778" max="11778" width="50.140625" style="52" customWidth="1"/>
    <col min="11779" max="11779" width="5.28515625" style="52" customWidth="1"/>
    <col min="11780" max="11780" width="5" style="52" customWidth="1"/>
    <col min="11781" max="11781" width="8.140625" style="52" customWidth="1"/>
    <col min="11782" max="12031" width="9.140625" style="52"/>
    <col min="12032" max="12033" width="9.85546875" style="52" customWidth="1"/>
    <col min="12034" max="12034" width="50.140625" style="52" customWidth="1"/>
    <col min="12035" max="12035" width="5.28515625" style="52" customWidth="1"/>
    <col min="12036" max="12036" width="5" style="52" customWidth="1"/>
    <col min="12037" max="12037" width="8.140625" style="52" customWidth="1"/>
    <col min="12038" max="12287" width="9.140625" style="52"/>
    <col min="12288" max="12289" width="9.85546875" style="52" customWidth="1"/>
    <col min="12290" max="12290" width="50.140625" style="52" customWidth="1"/>
    <col min="12291" max="12291" width="5.28515625" style="52" customWidth="1"/>
    <col min="12292" max="12292" width="5" style="52" customWidth="1"/>
    <col min="12293" max="12293" width="8.140625" style="52" customWidth="1"/>
    <col min="12294" max="12543" width="9.140625" style="52"/>
    <col min="12544" max="12545" width="9.85546875" style="52" customWidth="1"/>
    <col min="12546" max="12546" width="50.140625" style="52" customWidth="1"/>
    <col min="12547" max="12547" width="5.28515625" style="52" customWidth="1"/>
    <col min="12548" max="12548" width="5" style="52" customWidth="1"/>
    <col min="12549" max="12549" width="8.140625" style="52" customWidth="1"/>
    <col min="12550" max="12799" width="9.140625" style="52"/>
    <col min="12800" max="12801" width="9.85546875" style="52" customWidth="1"/>
    <col min="12802" max="12802" width="50.140625" style="52" customWidth="1"/>
    <col min="12803" max="12803" width="5.28515625" style="52" customWidth="1"/>
    <col min="12804" max="12804" width="5" style="52" customWidth="1"/>
    <col min="12805" max="12805" width="8.140625" style="52" customWidth="1"/>
    <col min="12806" max="13055" width="9.140625" style="52"/>
    <col min="13056" max="13057" width="9.85546875" style="52" customWidth="1"/>
    <col min="13058" max="13058" width="50.140625" style="52" customWidth="1"/>
    <col min="13059" max="13059" width="5.28515625" style="52" customWidth="1"/>
    <col min="13060" max="13060" width="5" style="52" customWidth="1"/>
    <col min="13061" max="13061" width="8.140625" style="52" customWidth="1"/>
    <col min="13062" max="13311" width="9.140625" style="52"/>
    <col min="13312" max="13313" width="9.85546875" style="52" customWidth="1"/>
    <col min="13314" max="13314" width="50.140625" style="52" customWidth="1"/>
    <col min="13315" max="13315" width="5.28515625" style="52" customWidth="1"/>
    <col min="13316" max="13316" width="5" style="52" customWidth="1"/>
    <col min="13317" max="13317" width="8.140625" style="52" customWidth="1"/>
    <col min="13318" max="13567" width="9.140625" style="52"/>
    <col min="13568" max="13569" width="9.85546875" style="52" customWidth="1"/>
    <col min="13570" max="13570" width="50.140625" style="52" customWidth="1"/>
    <col min="13571" max="13571" width="5.28515625" style="52" customWidth="1"/>
    <col min="13572" max="13572" width="5" style="52" customWidth="1"/>
    <col min="13573" max="13573" width="8.140625" style="52" customWidth="1"/>
    <col min="13574" max="13823" width="9.140625" style="52"/>
    <col min="13824" max="13825" width="9.85546875" style="52" customWidth="1"/>
    <col min="13826" max="13826" width="50.140625" style="52" customWidth="1"/>
    <col min="13827" max="13827" width="5.28515625" style="52" customWidth="1"/>
    <col min="13828" max="13828" width="5" style="52" customWidth="1"/>
    <col min="13829" max="13829" width="8.140625" style="52" customWidth="1"/>
    <col min="13830" max="14079" width="9.140625" style="52"/>
    <col min="14080" max="14081" width="9.85546875" style="52" customWidth="1"/>
    <col min="14082" max="14082" width="50.140625" style="52" customWidth="1"/>
    <col min="14083" max="14083" width="5.28515625" style="52" customWidth="1"/>
    <col min="14084" max="14084" width="5" style="52" customWidth="1"/>
    <col min="14085" max="14085" width="8.140625" style="52" customWidth="1"/>
    <col min="14086" max="14335" width="9.140625" style="52"/>
    <col min="14336" max="14337" width="9.85546875" style="52" customWidth="1"/>
    <col min="14338" max="14338" width="50.140625" style="52" customWidth="1"/>
    <col min="14339" max="14339" width="5.28515625" style="52" customWidth="1"/>
    <col min="14340" max="14340" width="5" style="52" customWidth="1"/>
    <col min="14341" max="14341" width="8.140625" style="52" customWidth="1"/>
    <col min="14342" max="14591" width="9.140625" style="52"/>
    <col min="14592" max="14593" width="9.85546875" style="52" customWidth="1"/>
    <col min="14594" max="14594" width="50.140625" style="52" customWidth="1"/>
    <col min="14595" max="14595" width="5.28515625" style="52" customWidth="1"/>
    <col min="14596" max="14596" width="5" style="52" customWidth="1"/>
    <col min="14597" max="14597" width="8.140625" style="52" customWidth="1"/>
    <col min="14598" max="14847" width="9.140625" style="52"/>
    <col min="14848" max="14849" width="9.85546875" style="52" customWidth="1"/>
    <col min="14850" max="14850" width="50.140625" style="52" customWidth="1"/>
    <col min="14851" max="14851" width="5.28515625" style="52" customWidth="1"/>
    <col min="14852" max="14852" width="5" style="52" customWidth="1"/>
    <col min="14853" max="14853" width="8.140625" style="52" customWidth="1"/>
    <col min="14854" max="15103" width="9.140625" style="52"/>
    <col min="15104" max="15105" width="9.85546875" style="52" customWidth="1"/>
    <col min="15106" max="15106" width="50.140625" style="52" customWidth="1"/>
    <col min="15107" max="15107" width="5.28515625" style="52" customWidth="1"/>
    <col min="15108" max="15108" width="5" style="52" customWidth="1"/>
    <col min="15109" max="15109" width="8.140625" style="52" customWidth="1"/>
    <col min="15110" max="15359" width="9.140625" style="52"/>
    <col min="15360" max="15361" width="9.85546875" style="52" customWidth="1"/>
    <col min="15362" max="15362" width="50.140625" style="52" customWidth="1"/>
    <col min="15363" max="15363" width="5.28515625" style="52" customWidth="1"/>
    <col min="15364" max="15364" width="5" style="52" customWidth="1"/>
    <col min="15365" max="15365" width="8.140625" style="52" customWidth="1"/>
    <col min="15366" max="15615" width="9.140625" style="52"/>
    <col min="15616" max="15617" width="9.85546875" style="52" customWidth="1"/>
    <col min="15618" max="15618" width="50.140625" style="52" customWidth="1"/>
    <col min="15619" max="15619" width="5.28515625" style="52" customWidth="1"/>
    <col min="15620" max="15620" width="5" style="52" customWidth="1"/>
    <col min="15621" max="15621" width="8.140625" style="52" customWidth="1"/>
    <col min="15622" max="15871" width="9.140625" style="52"/>
    <col min="15872" max="15873" width="9.85546875" style="52" customWidth="1"/>
    <col min="15874" max="15874" width="50.140625" style="52" customWidth="1"/>
    <col min="15875" max="15875" width="5.28515625" style="52" customWidth="1"/>
    <col min="15876" max="15876" width="5" style="52" customWidth="1"/>
    <col min="15877" max="15877" width="8.140625" style="52" customWidth="1"/>
    <col min="15878" max="16127" width="9.140625" style="52"/>
    <col min="16128" max="16129" width="9.85546875" style="52" customWidth="1"/>
    <col min="16130" max="16130" width="50.140625" style="52" customWidth="1"/>
    <col min="16131" max="16131" width="5.28515625" style="52" customWidth="1"/>
    <col min="16132" max="16132" width="5" style="52" customWidth="1"/>
    <col min="16133" max="16133" width="8.140625" style="52" customWidth="1"/>
    <col min="16134" max="16384" width="9.140625" style="52"/>
  </cols>
  <sheetData>
    <row r="1" spans="1:6">
      <c r="A1" s="289" t="s">
        <v>726</v>
      </c>
      <c r="B1" s="290" t="s">
        <v>640</v>
      </c>
      <c r="C1" s="291"/>
      <c r="D1" s="292"/>
      <c r="E1" s="429"/>
      <c r="F1" s="293"/>
    </row>
    <row r="2" spans="1:6" ht="12.75" thickBot="1">
      <c r="E2" s="430"/>
    </row>
    <row r="3" spans="1:6" s="59" customFormat="1" ht="12.75" thickBot="1">
      <c r="A3" s="294" t="s">
        <v>32</v>
      </c>
      <c r="B3" s="295" t="s">
        <v>72</v>
      </c>
      <c r="C3" s="296" t="s">
        <v>28</v>
      </c>
      <c r="D3" s="297" t="s">
        <v>29</v>
      </c>
      <c r="E3" s="58" t="s">
        <v>30</v>
      </c>
      <c r="F3" s="298" t="s">
        <v>31</v>
      </c>
    </row>
    <row r="4" spans="1:6" s="59" customFormat="1">
      <c r="A4" s="299"/>
      <c r="B4" s="300"/>
      <c r="C4" s="301"/>
      <c r="D4" s="302"/>
      <c r="E4" s="60"/>
      <c r="F4" s="302"/>
    </row>
    <row r="5" spans="1:6" s="59" customFormat="1" ht="99.75" customHeight="1">
      <c r="A5" s="79" t="s">
        <v>710</v>
      </c>
      <c r="B5" s="309" t="s">
        <v>715</v>
      </c>
      <c r="C5" s="81" t="s">
        <v>0</v>
      </c>
      <c r="D5" s="82">
        <v>1</v>
      </c>
      <c r="E5" s="61">
        <v>0</v>
      </c>
      <c r="F5" s="83">
        <f>D5*E5</f>
        <v>0</v>
      </c>
    </row>
    <row r="6" spans="1:6" s="59" customFormat="1">
      <c r="A6" s="299"/>
      <c r="B6" s="300"/>
      <c r="C6" s="301"/>
      <c r="D6" s="302"/>
      <c r="E6" s="60"/>
      <c r="F6" s="302"/>
    </row>
    <row r="7" spans="1:6" s="8" customFormat="1" ht="105" customHeight="1">
      <c r="A7" s="79" t="s">
        <v>642</v>
      </c>
      <c r="B7" s="309" t="s">
        <v>643</v>
      </c>
      <c r="C7" s="81"/>
      <c r="D7" s="82"/>
      <c r="E7" s="61"/>
      <c r="F7" s="83"/>
    </row>
    <row r="8" spans="1:6" s="59" customFormat="1" ht="24">
      <c r="A8" s="305"/>
      <c r="B8" s="304" t="s">
        <v>641</v>
      </c>
      <c r="C8" s="310"/>
      <c r="D8" s="307"/>
      <c r="E8" s="62"/>
      <c r="F8" s="308"/>
    </row>
    <row r="9" spans="1:6" ht="24">
      <c r="A9" s="79" t="s">
        <v>644</v>
      </c>
      <c r="B9" s="309" t="s">
        <v>645</v>
      </c>
      <c r="C9" s="81" t="s">
        <v>0</v>
      </c>
      <c r="D9" s="82">
        <v>1</v>
      </c>
      <c r="E9" s="61">
        <v>0</v>
      </c>
      <c r="F9" s="83">
        <f>D9*E9</f>
        <v>0</v>
      </c>
    </row>
    <row r="10" spans="1:6">
      <c r="A10" s="305"/>
      <c r="B10" s="304"/>
      <c r="C10" s="306"/>
      <c r="D10" s="307"/>
      <c r="E10" s="62"/>
      <c r="F10" s="308"/>
    </row>
    <row r="11" spans="1:6" s="63" customFormat="1" ht="24">
      <c r="A11" s="79" t="s">
        <v>646</v>
      </c>
      <c r="B11" s="309" t="s">
        <v>647</v>
      </c>
      <c r="C11" s="81" t="s">
        <v>0</v>
      </c>
      <c r="D11" s="82">
        <v>1</v>
      </c>
      <c r="E11" s="61">
        <v>0</v>
      </c>
      <c r="F11" s="83">
        <f>D11*E11</f>
        <v>0</v>
      </c>
    </row>
    <row r="12" spans="1:6">
      <c r="A12" s="305"/>
      <c r="B12" s="304"/>
      <c r="C12" s="306"/>
      <c r="D12" s="307"/>
      <c r="E12" s="62"/>
      <c r="F12" s="308"/>
    </row>
    <row r="13" spans="1:6" ht="24">
      <c r="A13" s="79" t="s">
        <v>648</v>
      </c>
      <c r="B13" s="309" t="s">
        <v>649</v>
      </c>
      <c r="C13" s="81" t="s">
        <v>0</v>
      </c>
      <c r="D13" s="82">
        <v>1</v>
      </c>
      <c r="E13" s="61">
        <v>0</v>
      </c>
      <c r="F13" s="83">
        <f>D13*E13</f>
        <v>0</v>
      </c>
    </row>
    <row r="14" spans="1:6">
      <c r="A14" s="305"/>
      <c r="B14" s="304"/>
      <c r="C14" s="306"/>
      <c r="D14" s="307"/>
      <c r="E14" s="62"/>
      <c r="F14" s="308"/>
    </row>
    <row r="15" spans="1:6" ht="24">
      <c r="A15" s="79" t="s">
        <v>650</v>
      </c>
      <c r="B15" s="309" t="s">
        <v>651</v>
      </c>
      <c r="C15" s="81" t="s">
        <v>0</v>
      </c>
      <c r="D15" s="82">
        <v>2</v>
      </c>
      <c r="E15" s="61">
        <v>0</v>
      </c>
      <c r="F15" s="83">
        <f>D15*E15</f>
        <v>0</v>
      </c>
    </row>
    <row r="16" spans="1:6">
      <c r="A16" s="305"/>
      <c r="B16" s="304"/>
      <c r="C16" s="306"/>
      <c r="D16" s="307"/>
      <c r="E16" s="62"/>
      <c r="F16" s="308"/>
    </row>
    <row r="17" spans="1:6" ht="104.25" customHeight="1">
      <c r="A17" s="79" t="s">
        <v>652</v>
      </c>
      <c r="B17" s="309" t="s">
        <v>653</v>
      </c>
      <c r="C17" s="81"/>
      <c r="D17" s="82"/>
      <c r="E17" s="61"/>
      <c r="F17" s="83"/>
    </row>
    <row r="18" spans="1:6" ht="24">
      <c r="A18" s="305"/>
      <c r="B18" s="304" t="s">
        <v>641</v>
      </c>
      <c r="C18" s="306"/>
      <c r="D18" s="307"/>
      <c r="E18" s="62"/>
      <c r="F18" s="308"/>
    </row>
    <row r="19" spans="1:6" ht="36">
      <c r="A19" s="79" t="s">
        <v>654</v>
      </c>
      <c r="B19" s="309" t="s">
        <v>655</v>
      </c>
      <c r="C19" s="81" t="s">
        <v>0</v>
      </c>
      <c r="D19" s="82">
        <v>3</v>
      </c>
      <c r="E19" s="61">
        <v>0</v>
      </c>
      <c r="F19" s="83">
        <f>D19*E19</f>
        <v>0</v>
      </c>
    </row>
    <row r="20" spans="1:6">
      <c r="A20" s="79"/>
      <c r="B20" s="303"/>
      <c r="C20" s="81"/>
      <c r="D20" s="82"/>
      <c r="E20" s="61"/>
      <c r="F20" s="83"/>
    </row>
    <row r="21" spans="1:6" ht="36">
      <c r="A21" s="79" t="s">
        <v>656</v>
      </c>
      <c r="B21" s="309" t="s">
        <v>657</v>
      </c>
      <c r="C21" s="81" t="s">
        <v>0</v>
      </c>
      <c r="D21" s="82">
        <v>3</v>
      </c>
      <c r="E21" s="61">
        <v>0</v>
      </c>
      <c r="F21" s="83">
        <f>D21*E21</f>
        <v>0</v>
      </c>
    </row>
    <row r="22" spans="1:6">
      <c r="A22" s="79"/>
      <c r="B22" s="303"/>
      <c r="C22" s="81"/>
      <c r="D22" s="82"/>
      <c r="E22" s="61"/>
      <c r="F22" s="83"/>
    </row>
    <row r="23" spans="1:6" ht="36">
      <c r="A23" s="79" t="s">
        <v>658</v>
      </c>
      <c r="B23" s="309" t="s">
        <v>659</v>
      </c>
      <c r="C23" s="81" t="s">
        <v>0</v>
      </c>
      <c r="D23" s="82">
        <v>3</v>
      </c>
      <c r="E23" s="61">
        <v>0</v>
      </c>
      <c r="F23" s="83">
        <f>D23*E23</f>
        <v>0</v>
      </c>
    </row>
    <row r="24" spans="1:6">
      <c r="A24" s="79"/>
      <c r="B24" s="303"/>
      <c r="C24" s="81"/>
      <c r="D24" s="82"/>
      <c r="E24" s="61"/>
      <c r="F24" s="83"/>
    </row>
    <row r="25" spans="1:6" ht="228" customHeight="1">
      <c r="A25" s="311" t="s">
        <v>660</v>
      </c>
      <c r="B25" s="309" t="s">
        <v>709</v>
      </c>
      <c r="C25" s="81"/>
      <c r="D25" s="82"/>
      <c r="E25" s="61"/>
      <c r="F25" s="83"/>
    </row>
    <row r="26" spans="1:6" ht="24">
      <c r="A26" s="79"/>
      <c r="B26" s="304" t="s">
        <v>641</v>
      </c>
      <c r="C26" s="81"/>
      <c r="D26" s="82"/>
      <c r="E26" s="61"/>
      <c r="F26" s="83"/>
    </row>
    <row r="27" spans="1:6" ht="50.25" customHeight="1">
      <c r="A27" s="79" t="s">
        <v>661</v>
      </c>
      <c r="B27" s="309" t="s">
        <v>662</v>
      </c>
      <c r="C27" s="81" t="s">
        <v>0</v>
      </c>
      <c r="D27" s="82">
        <v>1</v>
      </c>
      <c r="E27" s="61">
        <v>0</v>
      </c>
      <c r="F27" s="83">
        <f>D27*E27</f>
        <v>0</v>
      </c>
    </row>
    <row r="28" spans="1:6">
      <c r="A28" s="79"/>
      <c r="B28" s="303"/>
      <c r="C28" s="81"/>
      <c r="D28" s="82"/>
      <c r="E28" s="61"/>
      <c r="F28" s="83"/>
    </row>
    <row r="29" spans="1:6" ht="51" customHeight="1">
      <c r="A29" s="79" t="s">
        <v>663</v>
      </c>
      <c r="B29" s="309" t="s">
        <v>664</v>
      </c>
      <c r="C29" s="81" t="s">
        <v>0</v>
      </c>
      <c r="D29" s="82">
        <v>1</v>
      </c>
      <c r="E29" s="61">
        <v>0</v>
      </c>
      <c r="F29" s="83">
        <f>D29*E29</f>
        <v>0</v>
      </c>
    </row>
    <row r="30" spans="1:6">
      <c r="A30" s="305"/>
      <c r="B30" s="304"/>
      <c r="C30" s="306"/>
      <c r="D30" s="307"/>
      <c r="E30" s="62"/>
      <c r="F30" s="308"/>
    </row>
    <row r="31" spans="1:6" ht="24">
      <c r="A31" s="311" t="s">
        <v>665</v>
      </c>
      <c r="B31" s="309" t="s">
        <v>666</v>
      </c>
      <c r="C31" s="81" t="s">
        <v>0</v>
      </c>
      <c r="D31" s="82">
        <v>2</v>
      </c>
      <c r="E31" s="61">
        <v>0</v>
      </c>
      <c r="F31" s="83">
        <f>D31*E31</f>
        <v>0</v>
      </c>
    </row>
    <row r="32" spans="1:6">
      <c r="A32" s="305"/>
      <c r="B32" s="304"/>
      <c r="C32" s="306"/>
      <c r="D32" s="307"/>
      <c r="E32" s="62"/>
      <c r="F32" s="308"/>
    </row>
    <row r="33" spans="1:6" ht="24">
      <c r="A33" s="311" t="s">
        <v>667</v>
      </c>
      <c r="B33" s="309" t="s">
        <v>666</v>
      </c>
      <c r="C33" s="81" t="s">
        <v>0</v>
      </c>
      <c r="D33" s="82">
        <v>2</v>
      </c>
      <c r="E33" s="61">
        <v>0</v>
      </c>
      <c r="F33" s="83">
        <f>D33*E33</f>
        <v>0</v>
      </c>
    </row>
    <row r="34" spans="1:6">
      <c r="A34" s="79"/>
      <c r="B34" s="303"/>
      <c r="C34" s="81"/>
      <c r="D34" s="82"/>
      <c r="E34" s="61"/>
      <c r="F34" s="83"/>
    </row>
    <row r="35" spans="1:6" ht="24">
      <c r="A35" s="311" t="s">
        <v>668</v>
      </c>
      <c r="B35" s="309" t="s">
        <v>669</v>
      </c>
      <c r="C35" s="81" t="s">
        <v>0</v>
      </c>
      <c r="D35" s="82">
        <v>3</v>
      </c>
      <c r="E35" s="61">
        <v>0</v>
      </c>
      <c r="F35" s="83">
        <f>D35*E35</f>
        <v>0</v>
      </c>
    </row>
    <row r="36" spans="1:6">
      <c r="A36" s="79"/>
      <c r="B36" s="303"/>
      <c r="C36" s="81"/>
      <c r="D36" s="82"/>
      <c r="E36" s="61"/>
      <c r="F36" s="83"/>
    </row>
    <row r="37" spans="1:6" ht="24">
      <c r="A37" s="311" t="s">
        <v>670</v>
      </c>
      <c r="B37" s="309" t="s">
        <v>671</v>
      </c>
      <c r="C37" s="81" t="s">
        <v>0</v>
      </c>
      <c r="D37" s="82">
        <v>1</v>
      </c>
      <c r="E37" s="61">
        <v>0</v>
      </c>
      <c r="F37" s="83">
        <f>D37*E37</f>
        <v>0</v>
      </c>
    </row>
    <row r="38" spans="1:6">
      <c r="A38" s="79"/>
      <c r="B38" s="303"/>
      <c r="C38" s="81"/>
      <c r="D38" s="82"/>
      <c r="E38" s="61"/>
      <c r="F38" s="83"/>
    </row>
    <row r="39" spans="1:6" ht="24">
      <c r="A39" s="311" t="s">
        <v>672</v>
      </c>
      <c r="B39" s="309" t="s">
        <v>673</v>
      </c>
      <c r="C39" s="81" t="s">
        <v>0</v>
      </c>
      <c r="D39" s="82">
        <v>1</v>
      </c>
      <c r="E39" s="61">
        <v>0</v>
      </c>
      <c r="F39" s="83">
        <f>D39*E39</f>
        <v>0</v>
      </c>
    </row>
    <row r="40" spans="1:6" s="64" customFormat="1">
      <c r="A40" s="305"/>
      <c r="B40" s="304"/>
      <c r="C40" s="306"/>
      <c r="D40" s="307"/>
      <c r="E40" s="62"/>
      <c r="F40" s="308"/>
    </row>
    <row r="41" spans="1:6" s="64" customFormat="1" ht="24">
      <c r="A41" s="311" t="s">
        <v>674</v>
      </c>
      <c r="B41" s="309" t="s">
        <v>675</v>
      </c>
      <c r="C41" s="81" t="s">
        <v>0</v>
      </c>
      <c r="D41" s="82">
        <v>1</v>
      </c>
      <c r="E41" s="61">
        <v>0</v>
      </c>
      <c r="F41" s="83">
        <f>D41*E41</f>
        <v>0</v>
      </c>
    </row>
    <row r="42" spans="1:6" s="64" customFormat="1">
      <c r="A42" s="305"/>
      <c r="B42" s="312"/>
      <c r="C42" s="306"/>
      <c r="D42" s="307"/>
      <c r="E42" s="62"/>
      <c r="F42" s="308"/>
    </row>
    <row r="43" spans="1:6" s="64" customFormat="1" ht="24">
      <c r="A43" s="311" t="s">
        <v>676</v>
      </c>
      <c r="B43" s="309" t="s">
        <v>677</v>
      </c>
      <c r="C43" s="81" t="s">
        <v>0</v>
      </c>
      <c r="D43" s="82">
        <v>2</v>
      </c>
      <c r="E43" s="61">
        <v>0</v>
      </c>
      <c r="F43" s="83">
        <f>D43*E43</f>
        <v>0</v>
      </c>
    </row>
    <row r="44" spans="1:6" s="64" customFormat="1">
      <c r="A44" s="305"/>
      <c r="B44" s="304"/>
      <c r="C44" s="306"/>
      <c r="D44" s="307"/>
      <c r="E44" s="62"/>
      <c r="F44" s="308"/>
    </row>
    <row r="45" spans="1:6" s="64" customFormat="1" ht="24">
      <c r="A45" s="313" t="s">
        <v>678</v>
      </c>
      <c r="B45" s="314" t="s">
        <v>679</v>
      </c>
      <c r="C45" s="81" t="s">
        <v>0</v>
      </c>
      <c r="D45" s="82">
        <v>1</v>
      </c>
      <c r="E45" s="61">
        <v>0</v>
      </c>
      <c r="F45" s="83">
        <f>D45*E45</f>
        <v>0</v>
      </c>
    </row>
    <row r="46" spans="1:6">
      <c r="A46" s="305"/>
      <c r="B46" s="304"/>
      <c r="C46" s="306"/>
      <c r="D46" s="307"/>
      <c r="E46" s="62"/>
      <c r="F46" s="308"/>
    </row>
    <row r="47" spans="1:6" ht="24">
      <c r="A47" s="313" t="s">
        <v>680</v>
      </c>
      <c r="B47" s="314" t="s">
        <v>681</v>
      </c>
      <c r="C47" s="81" t="s">
        <v>0</v>
      </c>
      <c r="D47" s="82">
        <v>1</v>
      </c>
      <c r="E47" s="61">
        <v>0</v>
      </c>
      <c r="F47" s="83">
        <f>D47*E47</f>
        <v>0</v>
      </c>
    </row>
    <row r="48" spans="1:6">
      <c r="A48" s="305"/>
      <c r="B48" s="304"/>
      <c r="C48" s="306"/>
      <c r="D48" s="307"/>
      <c r="E48" s="62"/>
      <c r="F48" s="308"/>
    </row>
    <row r="49" spans="1:7" ht="24">
      <c r="A49" s="315" t="s">
        <v>682</v>
      </c>
      <c r="B49" s="309" t="s">
        <v>683</v>
      </c>
      <c r="C49" s="81" t="s">
        <v>0</v>
      </c>
      <c r="D49" s="82">
        <v>2</v>
      </c>
      <c r="E49" s="61">
        <v>0</v>
      </c>
      <c r="F49" s="83">
        <f>D49*E49</f>
        <v>0</v>
      </c>
    </row>
    <row r="50" spans="1:7">
      <c r="A50" s="305"/>
      <c r="B50" s="304"/>
      <c r="C50" s="306"/>
      <c r="D50" s="307"/>
      <c r="E50" s="62"/>
      <c r="F50" s="308"/>
    </row>
    <row r="51" spans="1:7" s="64" customFormat="1" ht="24">
      <c r="A51" s="315" t="s">
        <v>684</v>
      </c>
      <c r="B51" s="309" t="s">
        <v>685</v>
      </c>
      <c r="C51" s="81" t="s">
        <v>0</v>
      </c>
      <c r="D51" s="82">
        <v>2</v>
      </c>
      <c r="E51" s="61">
        <v>0</v>
      </c>
      <c r="F51" s="83">
        <f>D51*E51</f>
        <v>0</v>
      </c>
    </row>
    <row r="52" spans="1:7" s="65" customFormat="1">
      <c r="A52" s="305"/>
      <c r="B52" s="304"/>
      <c r="C52" s="306"/>
      <c r="D52" s="307"/>
      <c r="E52" s="62"/>
      <c r="F52" s="308"/>
    </row>
    <row r="53" spans="1:7" s="64" customFormat="1" ht="24">
      <c r="A53" s="315" t="s">
        <v>686</v>
      </c>
      <c r="B53" s="309" t="s">
        <v>687</v>
      </c>
      <c r="C53" s="81" t="s">
        <v>0</v>
      </c>
      <c r="D53" s="82">
        <v>23</v>
      </c>
      <c r="E53" s="61">
        <v>0</v>
      </c>
      <c r="F53" s="83">
        <f>D53*E53</f>
        <v>0</v>
      </c>
    </row>
    <row r="54" spans="1:7" s="66" customFormat="1">
      <c r="A54" s="305"/>
      <c r="B54" s="304"/>
      <c r="C54" s="306"/>
      <c r="D54" s="307"/>
      <c r="E54" s="62"/>
      <c r="F54" s="308"/>
    </row>
    <row r="55" spans="1:7" s="64" customFormat="1" ht="24">
      <c r="A55" s="315" t="s">
        <v>688</v>
      </c>
      <c r="B55" s="309" t="s">
        <v>689</v>
      </c>
      <c r="C55" s="81" t="s">
        <v>0</v>
      </c>
      <c r="D55" s="82">
        <v>3</v>
      </c>
      <c r="E55" s="61">
        <v>0</v>
      </c>
      <c r="F55" s="316">
        <f>D55*E55</f>
        <v>0</v>
      </c>
    </row>
    <row r="56" spans="1:7" s="66" customFormat="1">
      <c r="A56" s="79"/>
      <c r="B56" s="303"/>
      <c r="C56" s="81"/>
      <c r="D56" s="82"/>
      <c r="E56" s="61"/>
      <c r="F56" s="83"/>
    </row>
    <row r="57" spans="1:7" s="67" customFormat="1" ht="12.75" thickBot="1">
      <c r="A57" s="317"/>
      <c r="B57" s="318" t="s">
        <v>690</v>
      </c>
      <c r="C57" s="319"/>
      <c r="D57" s="320"/>
      <c r="E57" s="403"/>
      <c r="F57" s="321">
        <f>SUM(F3:F56)</f>
        <v>0</v>
      </c>
    </row>
    <row r="58" spans="1:7" s="67" customFormat="1" ht="12.75" thickTop="1">
      <c r="A58" s="53"/>
      <c r="B58" s="54"/>
      <c r="C58" s="55"/>
      <c r="D58" s="56"/>
      <c r="E58" s="57"/>
      <c r="F58" s="57"/>
    </row>
    <row r="59" spans="1:7" s="65" customFormat="1">
      <c r="A59" s="53"/>
      <c r="B59" s="54"/>
      <c r="C59" s="55"/>
      <c r="D59" s="56"/>
      <c r="E59" s="57"/>
      <c r="F59" s="57"/>
    </row>
    <row r="60" spans="1:7" s="67" customFormat="1">
      <c r="A60" s="53"/>
      <c r="B60" s="54"/>
      <c r="C60" s="55"/>
      <c r="D60" s="56"/>
      <c r="E60" s="57"/>
      <c r="F60" s="57"/>
    </row>
    <row r="61" spans="1:7" s="65" customFormat="1">
      <c r="A61" s="53"/>
      <c r="B61" s="54"/>
      <c r="C61" s="55"/>
      <c r="D61" s="56"/>
      <c r="E61" s="57"/>
      <c r="F61" s="57"/>
    </row>
    <row r="62" spans="1:7" s="67" customFormat="1">
      <c r="A62" s="53"/>
      <c r="B62" s="54"/>
      <c r="C62" s="55"/>
      <c r="D62" s="56"/>
      <c r="E62" s="57"/>
      <c r="F62" s="57"/>
    </row>
    <row r="63" spans="1:7" s="65" customFormat="1">
      <c r="A63" s="53"/>
      <c r="B63" s="54"/>
      <c r="C63" s="55"/>
      <c r="D63" s="56"/>
      <c r="E63" s="57"/>
      <c r="F63" s="57"/>
    </row>
    <row r="64" spans="1:7" s="65" customFormat="1">
      <c r="A64" s="53"/>
      <c r="B64" s="54"/>
      <c r="C64" s="55"/>
      <c r="D64" s="56"/>
      <c r="E64" s="57"/>
      <c r="F64" s="57"/>
      <c r="G64" s="68"/>
    </row>
    <row r="65" spans="1:7" s="65" customFormat="1">
      <c r="A65" s="53"/>
      <c r="B65" s="54"/>
      <c r="C65" s="55"/>
      <c r="D65" s="56"/>
      <c r="E65" s="57"/>
      <c r="F65" s="57"/>
    </row>
    <row r="66" spans="1:7" s="65" customFormat="1">
      <c r="A66" s="53"/>
      <c r="B66" s="54"/>
      <c r="C66" s="55"/>
      <c r="D66" s="56"/>
      <c r="E66" s="57"/>
      <c r="F66" s="57"/>
      <c r="G66" s="68"/>
    </row>
    <row r="67" spans="1:7" s="65" customFormat="1">
      <c r="A67" s="53"/>
      <c r="B67" s="54"/>
      <c r="C67" s="55"/>
      <c r="D67" s="56"/>
      <c r="E67" s="57"/>
      <c r="F67" s="57"/>
    </row>
    <row r="68" spans="1:7" s="65" customFormat="1">
      <c r="A68" s="53"/>
      <c r="B68" s="54"/>
      <c r="C68" s="55"/>
      <c r="D68" s="56"/>
      <c r="E68" s="57"/>
      <c r="F68" s="57"/>
      <c r="G68" s="68"/>
    </row>
    <row r="69" spans="1:7" s="64" customFormat="1">
      <c r="A69" s="53"/>
      <c r="B69" s="54"/>
      <c r="C69" s="55"/>
      <c r="D69" s="56"/>
      <c r="E69" s="57"/>
      <c r="F69" s="57"/>
    </row>
    <row r="70" spans="1:7" s="65" customFormat="1">
      <c r="A70" s="53"/>
      <c r="B70" s="54"/>
      <c r="C70" s="55"/>
      <c r="D70" s="56"/>
      <c r="E70" s="57"/>
      <c r="F70" s="57"/>
    </row>
    <row r="71" spans="1:7" s="69" customFormat="1">
      <c r="A71" s="53"/>
      <c r="B71" s="54"/>
      <c r="C71" s="55"/>
      <c r="D71" s="56"/>
      <c r="E71" s="57"/>
      <c r="F71" s="57"/>
    </row>
    <row r="72" spans="1:7" s="69" customFormat="1">
      <c r="A72" s="53"/>
      <c r="B72" s="54"/>
      <c r="C72" s="55"/>
      <c r="D72" s="56"/>
      <c r="E72" s="57"/>
      <c r="F72" s="57"/>
    </row>
    <row r="73" spans="1:7" s="69" customFormat="1">
      <c r="A73" s="53"/>
      <c r="B73" s="54"/>
      <c r="C73" s="55"/>
      <c r="D73" s="56"/>
      <c r="E73" s="57"/>
      <c r="F73" s="57"/>
    </row>
    <row r="74" spans="1:7" s="70" customFormat="1">
      <c r="A74" s="53"/>
      <c r="B74" s="54"/>
      <c r="C74" s="55"/>
      <c r="D74" s="56"/>
      <c r="E74" s="57"/>
      <c r="F74" s="57"/>
    </row>
    <row r="75" spans="1:7" s="69" customFormat="1">
      <c r="A75" s="53"/>
      <c r="B75" s="54"/>
      <c r="C75" s="55"/>
      <c r="D75" s="56"/>
      <c r="E75" s="57"/>
      <c r="F75" s="57"/>
    </row>
    <row r="76" spans="1:7" s="65" customFormat="1">
      <c r="A76" s="53"/>
      <c r="B76" s="54"/>
      <c r="C76" s="55"/>
      <c r="D76" s="56"/>
      <c r="E76" s="57"/>
      <c r="F76" s="57"/>
    </row>
    <row r="77" spans="1:7" s="65" customFormat="1">
      <c r="A77" s="53"/>
      <c r="B77" s="54"/>
      <c r="C77" s="55"/>
      <c r="D77" s="56"/>
      <c r="E77" s="57"/>
      <c r="F77" s="57"/>
    </row>
    <row r="78" spans="1:7" s="65" customFormat="1">
      <c r="A78" s="53"/>
      <c r="B78" s="54"/>
      <c r="C78" s="55"/>
      <c r="D78" s="56"/>
      <c r="E78" s="57"/>
      <c r="F78" s="57"/>
    </row>
    <row r="79" spans="1:7" s="65" customFormat="1" ht="12.75" customHeight="1">
      <c r="A79" s="53"/>
      <c r="B79" s="54"/>
      <c r="C79" s="55"/>
      <c r="D79" s="56"/>
      <c r="E79" s="57"/>
      <c r="F79" s="57"/>
    </row>
    <row r="80" spans="1:7" s="70" customFormat="1">
      <c r="A80" s="53"/>
      <c r="B80" s="54"/>
      <c r="C80" s="55"/>
      <c r="D80" s="56"/>
      <c r="E80" s="57"/>
      <c r="F80" s="57"/>
    </row>
    <row r="81" spans="1:255" s="69" customFormat="1">
      <c r="A81" s="53"/>
      <c r="B81" s="54"/>
      <c r="C81" s="55"/>
      <c r="D81" s="56"/>
      <c r="E81" s="57"/>
      <c r="F81" s="57"/>
    </row>
    <row r="82" spans="1:255" s="65" customFormat="1">
      <c r="A82" s="53"/>
      <c r="B82" s="54"/>
      <c r="C82" s="55"/>
      <c r="D82" s="56"/>
      <c r="E82" s="57"/>
      <c r="F82" s="57"/>
    </row>
    <row r="83" spans="1:255" s="65" customFormat="1">
      <c r="A83" s="53"/>
      <c r="B83" s="54"/>
      <c r="C83" s="55"/>
      <c r="D83" s="56"/>
      <c r="E83" s="57"/>
      <c r="F83" s="57"/>
    </row>
    <row r="84" spans="1:255" s="65" customFormat="1">
      <c r="A84" s="53"/>
      <c r="B84" s="54"/>
      <c r="C84" s="55"/>
      <c r="D84" s="56"/>
      <c r="E84" s="57"/>
      <c r="F84" s="57"/>
    </row>
    <row r="85" spans="1:255" s="65" customFormat="1" ht="12.75" customHeight="1">
      <c r="A85" s="53"/>
      <c r="B85" s="54"/>
      <c r="C85" s="55"/>
      <c r="D85" s="56"/>
      <c r="E85" s="57"/>
      <c r="F85" s="57"/>
    </row>
    <row r="86" spans="1:255" s="65" customFormat="1">
      <c r="A86" s="53"/>
      <c r="B86" s="54"/>
      <c r="C86" s="55"/>
      <c r="D86" s="56"/>
      <c r="E86" s="57"/>
      <c r="F86" s="57"/>
    </row>
    <row r="87" spans="1:255" s="65" customFormat="1">
      <c r="A87" s="53"/>
      <c r="B87" s="54"/>
      <c r="C87" s="55"/>
      <c r="D87" s="56"/>
      <c r="E87" s="57"/>
      <c r="F87" s="57"/>
    </row>
    <row r="88" spans="1:255" s="65" customFormat="1">
      <c r="A88" s="53"/>
      <c r="B88" s="54"/>
      <c r="C88" s="55"/>
      <c r="D88" s="56"/>
      <c r="E88" s="57"/>
      <c r="F88" s="57"/>
      <c r="G88" s="55"/>
      <c r="H88" s="55"/>
      <c r="I88" s="71"/>
      <c r="J88" s="72"/>
      <c r="K88" s="55"/>
      <c r="L88" s="55"/>
      <c r="M88" s="71"/>
      <c r="N88" s="72"/>
      <c r="O88" s="55"/>
      <c r="P88" s="55"/>
      <c r="Q88" s="71"/>
      <c r="R88" s="72"/>
      <c r="S88" s="55"/>
      <c r="T88" s="55"/>
      <c r="U88" s="71"/>
      <c r="V88" s="72"/>
      <c r="W88" s="55"/>
      <c r="X88" s="55"/>
      <c r="Y88" s="71"/>
      <c r="Z88" s="72"/>
      <c r="AA88" s="55"/>
      <c r="AB88" s="55"/>
      <c r="AC88" s="71"/>
      <c r="AD88" s="72"/>
      <c r="AE88" s="55"/>
      <c r="AF88" s="55"/>
      <c r="AG88" s="71"/>
      <c r="AH88" s="72"/>
      <c r="AI88" s="55"/>
      <c r="AJ88" s="55"/>
      <c r="AK88" s="71"/>
      <c r="AL88" s="72"/>
      <c r="AM88" s="55"/>
      <c r="AN88" s="55"/>
      <c r="AO88" s="71"/>
      <c r="AP88" s="72"/>
      <c r="AQ88" s="55"/>
      <c r="AR88" s="55"/>
      <c r="AS88" s="71"/>
      <c r="AT88" s="72"/>
      <c r="AU88" s="55"/>
      <c r="AV88" s="55"/>
      <c r="AW88" s="71"/>
      <c r="AX88" s="72"/>
      <c r="AY88" s="55"/>
      <c r="AZ88" s="55"/>
      <c r="BA88" s="71"/>
      <c r="BB88" s="72"/>
      <c r="BC88" s="55"/>
      <c r="BD88" s="55"/>
      <c r="BE88" s="71"/>
      <c r="BF88" s="72"/>
      <c r="BG88" s="55"/>
      <c r="BH88" s="55"/>
      <c r="BI88" s="71"/>
      <c r="BJ88" s="72"/>
      <c r="BK88" s="55"/>
      <c r="BL88" s="55"/>
      <c r="BM88" s="71"/>
      <c r="BN88" s="72"/>
      <c r="BO88" s="55"/>
      <c r="BP88" s="55"/>
      <c r="BQ88" s="71"/>
      <c r="BR88" s="72"/>
      <c r="BS88" s="55"/>
      <c r="BT88" s="55"/>
      <c r="BU88" s="71"/>
      <c r="BV88" s="72"/>
      <c r="BW88" s="55"/>
      <c r="BX88" s="55"/>
      <c r="BY88" s="71"/>
      <c r="BZ88" s="72"/>
      <c r="CA88" s="55"/>
      <c r="CB88" s="55"/>
      <c r="CC88" s="71"/>
      <c r="CD88" s="72"/>
      <c r="CE88" s="55"/>
      <c r="CF88" s="55"/>
      <c r="CG88" s="71"/>
      <c r="CH88" s="72"/>
      <c r="CI88" s="55"/>
      <c r="CJ88" s="55"/>
      <c r="CK88" s="71"/>
      <c r="CL88" s="72"/>
      <c r="CM88" s="55"/>
      <c r="CN88" s="55"/>
      <c r="CO88" s="71"/>
      <c r="CP88" s="72"/>
      <c r="CQ88" s="55"/>
      <c r="CR88" s="55"/>
      <c r="CS88" s="71"/>
      <c r="CT88" s="72"/>
      <c r="CU88" s="55"/>
      <c r="CV88" s="55"/>
      <c r="CW88" s="71"/>
      <c r="CX88" s="72"/>
      <c r="CY88" s="55"/>
      <c r="CZ88" s="55"/>
      <c r="DA88" s="71"/>
      <c r="DB88" s="72"/>
      <c r="DC88" s="55"/>
      <c r="DD88" s="55"/>
      <c r="DE88" s="71"/>
      <c r="DF88" s="72"/>
      <c r="DG88" s="55"/>
      <c r="DH88" s="55"/>
      <c r="DI88" s="71"/>
      <c r="DJ88" s="72"/>
      <c r="DK88" s="55"/>
      <c r="DL88" s="55"/>
      <c r="DM88" s="71"/>
      <c r="DN88" s="72"/>
      <c r="DO88" s="55"/>
      <c r="DP88" s="55"/>
      <c r="DQ88" s="71"/>
      <c r="DR88" s="72"/>
      <c r="DS88" s="55"/>
      <c r="DT88" s="55"/>
      <c r="DU88" s="71"/>
      <c r="DV88" s="72"/>
      <c r="DW88" s="55"/>
      <c r="DX88" s="55"/>
      <c r="DY88" s="71"/>
      <c r="DZ88" s="72"/>
      <c r="EA88" s="55"/>
      <c r="EB88" s="55"/>
      <c r="EC88" s="71"/>
      <c r="ED88" s="72"/>
      <c r="EE88" s="55"/>
      <c r="EF88" s="55"/>
      <c r="EG88" s="71"/>
      <c r="EH88" s="72"/>
      <c r="EI88" s="55"/>
      <c r="EJ88" s="55"/>
      <c r="EK88" s="71"/>
      <c r="EL88" s="72"/>
      <c r="EM88" s="55"/>
      <c r="EN88" s="55"/>
      <c r="EO88" s="71"/>
      <c r="EP88" s="72"/>
      <c r="EQ88" s="55"/>
      <c r="ER88" s="55"/>
      <c r="ES88" s="71"/>
      <c r="ET88" s="72"/>
      <c r="EU88" s="55"/>
      <c r="EV88" s="55"/>
      <c r="EW88" s="71"/>
      <c r="EX88" s="72"/>
      <c r="EY88" s="55"/>
      <c r="EZ88" s="55"/>
      <c r="FA88" s="71"/>
      <c r="FB88" s="72"/>
      <c r="FC88" s="55"/>
      <c r="FD88" s="55"/>
      <c r="FE88" s="71"/>
      <c r="FF88" s="72"/>
      <c r="FG88" s="55"/>
      <c r="FH88" s="55"/>
      <c r="FI88" s="71"/>
      <c r="FJ88" s="72"/>
      <c r="FK88" s="55"/>
      <c r="FL88" s="55"/>
      <c r="FM88" s="71"/>
      <c r="FN88" s="72"/>
      <c r="FO88" s="55"/>
      <c r="FP88" s="55"/>
      <c r="FQ88" s="71"/>
      <c r="FR88" s="72"/>
      <c r="FS88" s="55"/>
      <c r="FT88" s="55"/>
      <c r="FU88" s="71"/>
      <c r="FV88" s="72"/>
      <c r="FW88" s="55"/>
      <c r="FX88" s="55"/>
      <c r="FY88" s="71"/>
      <c r="FZ88" s="72"/>
      <c r="GA88" s="55"/>
      <c r="GB88" s="55"/>
      <c r="GC88" s="71"/>
      <c r="GD88" s="72"/>
      <c r="GE88" s="55"/>
      <c r="GF88" s="55"/>
      <c r="GG88" s="71"/>
      <c r="GH88" s="72"/>
      <c r="GI88" s="55"/>
      <c r="GJ88" s="55"/>
      <c r="GK88" s="71"/>
      <c r="GL88" s="72"/>
      <c r="GM88" s="55"/>
      <c r="GN88" s="55"/>
      <c r="GO88" s="71"/>
      <c r="GP88" s="72"/>
      <c r="GQ88" s="55"/>
      <c r="GR88" s="55"/>
      <c r="GS88" s="71"/>
      <c r="GT88" s="72"/>
      <c r="GU88" s="55"/>
      <c r="GV88" s="55"/>
      <c r="GW88" s="71"/>
      <c r="GX88" s="72"/>
      <c r="GY88" s="55"/>
      <c r="GZ88" s="55"/>
      <c r="HA88" s="71"/>
      <c r="HB88" s="72"/>
      <c r="HC88" s="55"/>
      <c r="HD88" s="55"/>
      <c r="HE88" s="71"/>
      <c r="HF88" s="72"/>
      <c r="HG88" s="55"/>
      <c r="HH88" s="55"/>
      <c r="HI88" s="71"/>
      <c r="HJ88" s="72"/>
      <c r="HK88" s="55"/>
      <c r="HL88" s="55"/>
      <c r="HM88" s="71"/>
      <c r="HN88" s="72"/>
      <c r="HO88" s="55"/>
      <c r="HP88" s="55"/>
      <c r="HQ88" s="71"/>
      <c r="HR88" s="72"/>
      <c r="HS88" s="55"/>
      <c r="HT88" s="55"/>
      <c r="HU88" s="71"/>
      <c r="HV88" s="72"/>
      <c r="HW88" s="55"/>
      <c r="HX88" s="55"/>
      <c r="HY88" s="71"/>
      <c r="HZ88" s="72"/>
      <c r="IA88" s="55"/>
      <c r="IB88" s="55"/>
      <c r="IC88" s="71"/>
      <c r="ID88" s="72"/>
      <c r="IE88" s="55"/>
      <c r="IF88" s="55"/>
      <c r="IG88" s="71"/>
      <c r="IH88" s="72"/>
      <c r="II88" s="55"/>
      <c r="IJ88" s="55"/>
      <c r="IK88" s="71"/>
      <c r="IL88" s="72"/>
      <c r="IM88" s="55"/>
      <c r="IN88" s="55"/>
      <c r="IO88" s="71"/>
      <c r="IP88" s="72"/>
      <c r="IQ88" s="55"/>
      <c r="IR88" s="55"/>
      <c r="IS88" s="71"/>
      <c r="IT88" s="72"/>
      <c r="IU88" s="55"/>
    </row>
    <row r="90" spans="1:255" s="65" customFormat="1">
      <c r="A90" s="53"/>
      <c r="B90" s="54"/>
      <c r="C90" s="55"/>
      <c r="D90" s="56"/>
      <c r="E90" s="57"/>
      <c r="F90" s="57"/>
    </row>
    <row r="91" spans="1:255" s="65" customFormat="1">
      <c r="A91" s="53"/>
      <c r="B91" s="54"/>
      <c r="C91" s="55"/>
      <c r="D91" s="56"/>
      <c r="E91" s="57"/>
      <c r="F91" s="57"/>
    </row>
    <row r="92" spans="1:255" s="65" customFormat="1">
      <c r="A92" s="53"/>
      <c r="B92" s="54"/>
      <c r="C92" s="55"/>
      <c r="D92" s="56"/>
      <c r="E92" s="57"/>
      <c r="F92" s="57"/>
    </row>
    <row r="93" spans="1:255" s="65" customFormat="1">
      <c r="A93" s="53"/>
      <c r="B93" s="54"/>
      <c r="C93" s="55"/>
      <c r="D93" s="56"/>
      <c r="E93" s="57"/>
      <c r="F93" s="57"/>
    </row>
    <row r="94" spans="1:255" s="65" customFormat="1">
      <c r="A94" s="53"/>
      <c r="B94" s="54"/>
      <c r="C94" s="55"/>
      <c r="D94" s="56"/>
      <c r="E94" s="57"/>
      <c r="F94" s="57"/>
    </row>
    <row r="97" spans="1:6" ht="11.25" customHeight="1"/>
    <row r="103" spans="1:6" s="63" customFormat="1">
      <c r="A103" s="53"/>
      <c r="B103" s="54"/>
      <c r="C103" s="55"/>
      <c r="D103" s="56"/>
      <c r="E103" s="57"/>
      <c r="F103" s="57"/>
    </row>
    <row r="104" spans="1:6" s="63" customFormat="1">
      <c r="A104" s="53"/>
      <c r="B104" s="54"/>
      <c r="C104" s="55"/>
      <c r="D104" s="56"/>
      <c r="E104" s="57"/>
      <c r="F104" s="57"/>
    </row>
    <row r="112" spans="1:6" s="63" customFormat="1">
      <c r="A112" s="53"/>
      <c r="B112" s="54"/>
      <c r="C112" s="55"/>
      <c r="D112" s="56"/>
      <c r="E112" s="57"/>
      <c r="F112" s="57"/>
    </row>
  </sheetData>
  <pageMargins left="0.78740157480314965" right="0.39370078740157483" top="0.59055118110236227" bottom="0.59055118110236227" header="0" footer="0"/>
  <pageSetup paperSize="9" scale="91" fitToHeight="0" orientation="portrait" r:id="rId1"/>
  <headerFooter>
    <oddHeader>&amp;L&amp;8&amp;A&amp;C&amp;8&amp;F&amp;R&amp;8&amp;G</oddHeader>
    <oddFooter>&amp;L&amp;8&amp;A&amp;C&amp;8 Vsebino posameznih postavk popisa ni dovoljeno spreminjati!&amp;R&amp;9Stran &amp;P</oddFooter>
  </headerFooter>
  <rowBreaks count="2" manualBreakCount="2">
    <brk id="20" max="16383" man="1"/>
    <brk id="4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7</vt:i4>
      </vt:variant>
    </vt:vector>
  </HeadingPairs>
  <TitlesOfParts>
    <vt:vector size="15" baseType="lpstr">
      <vt:lpstr>SKUPNA REKAPITULACIJA</vt:lpstr>
      <vt:lpstr>SPLOŠNA OPOMBA</vt:lpstr>
      <vt:lpstr>VIII.-TELOVADNA OPREMA</vt:lpstr>
      <vt:lpstr>IX. FITNES</vt:lpstr>
      <vt:lpstr>X. ZUNANJE IGRŠČE</vt:lpstr>
      <vt:lpstr>XI. NOTRANJA OPREMA</vt:lpstr>
      <vt:lpstr>XII. ZUNANJA OPREMA</vt:lpstr>
      <vt:lpstr>XIII. GRAFIČNA OPREMA</vt:lpstr>
      <vt:lpstr>'SPLOŠNA OPOMBA'!Področje_tiskanja</vt:lpstr>
      <vt:lpstr>'VIII.-TELOVADNA OPREMA'!Področje_tiskanja</vt:lpstr>
      <vt:lpstr>'XII. ZUNANJA OPREMA'!Področje_tiskanja</vt:lpstr>
      <vt:lpstr>'XII. ZUNANJA OPREMA'!Print_Area</vt:lpstr>
      <vt:lpstr>'XI. NOTRANJA OPREMA'!Print_Titles</vt:lpstr>
      <vt:lpstr>'XII. ZUNANJA OPREMA'!Print_Titles</vt:lpstr>
      <vt:lpstr>'XIII. GRAFIČNA OPREMA'!Print_Titles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Jožica</cp:lastModifiedBy>
  <cp:lastPrinted>2022-12-16T09:49:53Z</cp:lastPrinted>
  <dcterms:created xsi:type="dcterms:W3CDTF">1997-01-31T12:20:41Z</dcterms:created>
  <dcterms:modified xsi:type="dcterms:W3CDTF">2023-06-01T11:57:36Z</dcterms:modified>
</cp:coreProperties>
</file>